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I10" i="33"/>
  <c r="H10" i="33"/>
  <c r="G10" i="33"/>
  <c r="G9" i="33" s="1"/>
  <c r="F10" i="33"/>
  <c r="F9" i="33" s="1"/>
  <c r="M9" i="33"/>
  <c r="L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I92" i="27" s="1"/>
  <c r="H51" i="25"/>
  <c r="H92" i="25" s="1"/>
  <c r="K51" i="30"/>
  <c r="L51" i="25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E92" i="29" s="1"/>
  <c r="L51" i="29"/>
  <c r="H26" i="5"/>
  <c r="K51" i="31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G92" i="26"/>
  <c r="E92" i="26"/>
  <c r="K92" i="24"/>
  <c r="L92" i="25"/>
  <c r="K92" i="25"/>
  <c r="M92" i="26"/>
  <c r="H92" i="26"/>
  <c r="L92" i="26"/>
  <c r="J92" i="26"/>
  <c r="K4" i="28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<sst xmlns="http://schemas.openxmlformats.org/spreadsheetml/2006/main" count="14379" uniqueCount="127">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</sst>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CULTURAL AFFAIRS AND SPORT</v>
          </cell>
        </row>
        <row r="9">
          <cell r="B9" t="str">
            <v>Administration</v>
          </cell>
          <cell r="C9">
            <v>36241</v>
          </cell>
          <cell r="D9">
            <v>39616</v>
          </cell>
          <cell r="E9">
            <v>44518</v>
          </cell>
          <cell r="F9">
            <v>54563</v>
          </cell>
          <cell r="G9">
            <v>54737</v>
          </cell>
          <cell r="H9">
            <v>54737</v>
          </cell>
          <cell r="P9">
            <v>60440</v>
          </cell>
          <cell r="Y9">
            <v>65111</v>
          </cell>
          <cell r="AA9">
            <v>67419</v>
          </cell>
        </row>
        <row r="10">
          <cell r="B10" t="str">
            <v>Cultural Affairs</v>
          </cell>
          <cell r="C10">
            <v>74826</v>
          </cell>
          <cell r="D10">
            <v>79521</v>
          </cell>
          <cell r="E10">
            <v>84441</v>
          </cell>
          <cell r="F10">
            <v>105098</v>
          </cell>
          <cell r="G10">
            <v>106088</v>
          </cell>
          <cell r="H10">
            <v>106088</v>
          </cell>
          <cell r="P10">
            <v>110013</v>
          </cell>
          <cell r="Y10">
            <v>116036</v>
          </cell>
          <cell r="AA10">
            <v>115328</v>
          </cell>
        </row>
        <row r="11">
          <cell r="B11" t="str">
            <v>Library and Archive Services</v>
          </cell>
          <cell r="C11">
            <v>157663</v>
          </cell>
          <cell r="D11">
            <v>182057</v>
          </cell>
          <cell r="E11">
            <v>210680</v>
          </cell>
          <cell r="F11">
            <v>306960</v>
          </cell>
          <cell r="G11">
            <v>296012</v>
          </cell>
          <cell r="H11">
            <v>296012</v>
          </cell>
          <cell r="P11">
            <v>360606</v>
          </cell>
          <cell r="Y11">
            <v>359071</v>
          </cell>
          <cell r="AA11">
            <v>373123</v>
          </cell>
        </row>
        <row r="12">
          <cell r="B12" t="str">
            <v>Sport and Recreation</v>
          </cell>
          <cell r="C12">
            <v>83158</v>
          </cell>
          <cell r="D12">
            <v>89356</v>
          </cell>
          <cell r="E12">
            <v>113934</v>
          </cell>
          <cell r="F12">
            <v>159389</v>
          </cell>
          <cell r="G12">
            <v>160178</v>
          </cell>
          <cell r="H12">
            <v>160178</v>
          </cell>
          <cell r="P12">
            <v>175440</v>
          </cell>
          <cell r="Y12">
            <v>194804</v>
          </cell>
          <cell r="AA12">
            <v>154484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107973</v>
          </cell>
          <cell r="D32">
            <v>118618</v>
          </cell>
          <cell r="E32">
            <v>124893</v>
          </cell>
          <cell r="F32">
            <v>159635</v>
          </cell>
          <cell r="G32">
            <v>151316</v>
          </cell>
          <cell r="H32">
            <v>151317</v>
          </cell>
          <cell r="P32">
            <v>171813</v>
          </cell>
          <cell r="Y32">
            <v>182155</v>
          </cell>
          <cell r="AA32">
            <v>189582</v>
          </cell>
        </row>
        <row r="33">
          <cell r="C33">
            <v>17727</v>
          </cell>
          <cell r="D33">
            <v>18608</v>
          </cell>
          <cell r="E33">
            <v>19669</v>
          </cell>
          <cell r="F33">
            <v>22493</v>
          </cell>
          <cell r="G33">
            <v>22538</v>
          </cell>
          <cell r="H33">
            <v>22538</v>
          </cell>
          <cell r="P33">
            <v>23549</v>
          </cell>
          <cell r="Y33">
            <v>24416</v>
          </cell>
          <cell r="AA33">
            <v>25171</v>
          </cell>
        </row>
        <row r="35">
          <cell r="C35">
            <v>183</v>
          </cell>
          <cell r="D35">
            <v>389</v>
          </cell>
          <cell r="E35">
            <v>831</v>
          </cell>
          <cell r="F35">
            <v>461</v>
          </cell>
          <cell r="G35">
            <v>517</v>
          </cell>
          <cell r="H35">
            <v>517</v>
          </cell>
          <cell r="P35">
            <v>494</v>
          </cell>
          <cell r="Y35">
            <v>520</v>
          </cell>
          <cell r="AA35">
            <v>537</v>
          </cell>
        </row>
        <row r="36">
          <cell r="C36">
            <v>2260</v>
          </cell>
          <cell r="D36">
            <v>2142</v>
          </cell>
          <cell r="E36">
            <v>5298</v>
          </cell>
          <cell r="F36">
            <v>7603</v>
          </cell>
          <cell r="G36">
            <v>7651</v>
          </cell>
          <cell r="H36">
            <v>7651</v>
          </cell>
          <cell r="P36">
            <v>7751</v>
          </cell>
          <cell r="Y36">
            <v>8810</v>
          </cell>
          <cell r="AA36">
            <v>8033</v>
          </cell>
        </row>
        <row r="37">
          <cell r="C37">
            <v>879</v>
          </cell>
          <cell r="D37">
            <v>27232</v>
          </cell>
          <cell r="E37">
            <v>33418</v>
          </cell>
          <cell r="F37">
            <v>28604</v>
          </cell>
          <cell r="G37">
            <v>28670</v>
          </cell>
          <cell r="H37">
            <v>28670</v>
          </cell>
          <cell r="P37">
            <v>31100</v>
          </cell>
          <cell r="Y37">
            <v>33080</v>
          </cell>
          <cell r="AA37">
            <v>27887</v>
          </cell>
        </row>
        <row r="38">
          <cell r="C38">
            <v>2611</v>
          </cell>
          <cell r="D38">
            <v>2867</v>
          </cell>
          <cell r="E38">
            <v>2720</v>
          </cell>
          <cell r="F38">
            <v>3780</v>
          </cell>
          <cell r="G38">
            <v>3697</v>
          </cell>
          <cell r="H38">
            <v>3697</v>
          </cell>
          <cell r="P38">
            <v>3465</v>
          </cell>
          <cell r="Y38">
            <v>4638</v>
          </cell>
          <cell r="AA38">
            <v>4700</v>
          </cell>
        </row>
        <row r="39">
          <cell r="C39">
            <v>184</v>
          </cell>
          <cell r="D39">
            <v>271</v>
          </cell>
          <cell r="E39">
            <v>366</v>
          </cell>
          <cell r="F39">
            <v>600</v>
          </cell>
          <cell r="G39">
            <v>600</v>
          </cell>
          <cell r="H39">
            <v>600</v>
          </cell>
          <cell r="P39">
            <v>650</v>
          </cell>
          <cell r="Y39">
            <v>682</v>
          </cell>
          <cell r="AA39">
            <v>706</v>
          </cell>
        </row>
        <row r="40">
          <cell r="C40">
            <v>5392</v>
          </cell>
          <cell r="D40">
            <v>3707</v>
          </cell>
          <cell r="E40">
            <v>5335</v>
          </cell>
          <cell r="F40">
            <v>8581</v>
          </cell>
          <cell r="G40">
            <v>9594</v>
          </cell>
          <cell r="H40">
            <v>9073</v>
          </cell>
          <cell r="P40">
            <v>7902</v>
          </cell>
          <cell r="Y40">
            <v>8788</v>
          </cell>
          <cell r="AA40">
            <v>8566</v>
          </cell>
        </row>
        <row r="41">
          <cell r="C41">
            <v>4381</v>
          </cell>
          <cell r="D41">
            <v>5179</v>
          </cell>
          <cell r="E41">
            <v>5083</v>
          </cell>
          <cell r="F41">
            <v>7192</v>
          </cell>
          <cell r="G41">
            <v>7111</v>
          </cell>
          <cell r="H41">
            <v>7111</v>
          </cell>
          <cell r="P41">
            <v>6634</v>
          </cell>
          <cell r="Y41">
            <v>7692</v>
          </cell>
          <cell r="AA41">
            <v>8312</v>
          </cell>
        </row>
        <row r="42">
          <cell r="C42">
            <v>5155</v>
          </cell>
          <cell r="D42">
            <v>4167</v>
          </cell>
          <cell r="E42">
            <v>4848</v>
          </cell>
          <cell r="F42">
            <v>4048</v>
          </cell>
          <cell r="G42">
            <v>3594</v>
          </cell>
          <cell r="H42">
            <v>3594</v>
          </cell>
          <cell r="P42">
            <v>4034</v>
          </cell>
          <cell r="Y42">
            <v>4317</v>
          </cell>
          <cell r="AA42">
            <v>4420</v>
          </cell>
        </row>
        <row r="43">
          <cell r="C43">
            <v>3725</v>
          </cell>
          <cell r="D43">
            <v>2760</v>
          </cell>
          <cell r="E43">
            <v>1421</v>
          </cell>
          <cell r="F43">
            <v>17968</v>
          </cell>
          <cell r="G43">
            <v>13094</v>
          </cell>
          <cell r="H43">
            <v>13094</v>
          </cell>
          <cell r="P43">
            <v>34611</v>
          </cell>
          <cell r="Y43">
            <v>17168</v>
          </cell>
          <cell r="AA43">
            <v>20520</v>
          </cell>
        </row>
        <row r="44">
          <cell r="C44">
            <v>0</v>
          </cell>
          <cell r="D44">
            <v>0</v>
          </cell>
          <cell r="E44">
            <v>14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</v>
          </cell>
          <cell r="D47">
            <v>131</v>
          </cell>
          <cell r="E47">
            <v>108</v>
          </cell>
          <cell r="F47">
            <v>892</v>
          </cell>
          <cell r="G47">
            <v>896</v>
          </cell>
          <cell r="H47">
            <v>896</v>
          </cell>
          <cell r="P47">
            <v>410</v>
          </cell>
          <cell r="Y47">
            <v>435</v>
          </cell>
          <cell r="AA47">
            <v>448</v>
          </cell>
        </row>
        <row r="48">
          <cell r="C48">
            <v>2648</v>
          </cell>
          <cell r="D48">
            <v>1375</v>
          </cell>
          <cell r="E48">
            <v>1301</v>
          </cell>
          <cell r="F48">
            <v>7691</v>
          </cell>
          <cell r="G48">
            <v>6773</v>
          </cell>
          <cell r="H48">
            <v>6773</v>
          </cell>
          <cell r="P48">
            <v>12318</v>
          </cell>
          <cell r="Y48">
            <v>12815</v>
          </cell>
          <cell r="AA48">
            <v>10619</v>
          </cell>
        </row>
        <row r="49">
          <cell r="C49">
            <v>83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30</v>
          </cell>
          <cell r="D50">
            <v>56</v>
          </cell>
          <cell r="E50">
            <v>41</v>
          </cell>
          <cell r="F50">
            <v>117</v>
          </cell>
          <cell r="G50">
            <v>110</v>
          </cell>
          <cell r="H50">
            <v>110</v>
          </cell>
          <cell r="P50">
            <v>138</v>
          </cell>
          <cell r="Y50">
            <v>147</v>
          </cell>
          <cell r="AA50">
            <v>148</v>
          </cell>
        </row>
        <row r="51">
          <cell r="C51">
            <v>3842</v>
          </cell>
          <cell r="D51">
            <v>0</v>
          </cell>
          <cell r="E51">
            <v>0</v>
          </cell>
          <cell r="F51">
            <v>4438</v>
          </cell>
          <cell r="G51">
            <v>3705</v>
          </cell>
          <cell r="H51">
            <v>5201</v>
          </cell>
          <cell r="P51">
            <v>6732</v>
          </cell>
          <cell r="Y51">
            <v>7525</v>
          </cell>
          <cell r="AA51">
            <v>7275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131</v>
          </cell>
          <cell r="G54">
            <v>198</v>
          </cell>
          <cell r="H54">
            <v>198</v>
          </cell>
          <cell r="P54">
            <v>3</v>
          </cell>
          <cell r="Y54">
            <v>3</v>
          </cell>
          <cell r="AA54">
            <v>3</v>
          </cell>
        </row>
        <row r="55">
          <cell r="C55">
            <v>56</v>
          </cell>
          <cell r="D55">
            <v>89</v>
          </cell>
          <cell r="E55">
            <v>129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1</v>
          </cell>
          <cell r="E56">
            <v>15</v>
          </cell>
          <cell r="F56">
            <v>23</v>
          </cell>
          <cell r="G56">
            <v>50</v>
          </cell>
          <cell r="H56">
            <v>50</v>
          </cell>
          <cell r="P56">
            <v>61</v>
          </cell>
          <cell r="Y56">
            <v>65</v>
          </cell>
          <cell r="AA56">
            <v>67</v>
          </cell>
        </row>
        <row r="57">
          <cell r="C57">
            <v>22511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3</v>
          </cell>
          <cell r="Y57">
            <v>3</v>
          </cell>
          <cell r="AA57">
            <v>3</v>
          </cell>
        </row>
        <row r="58">
          <cell r="C58">
            <v>70</v>
          </cell>
          <cell r="D58">
            <v>53</v>
          </cell>
          <cell r="E58">
            <v>156</v>
          </cell>
          <cell r="F58">
            <v>5768</v>
          </cell>
          <cell r="G58">
            <v>5800</v>
          </cell>
          <cell r="H58">
            <v>5800</v>
          </cell>
          <cell r="P58">
            <v>11199</v>
          </cell>
          <cell r="Y58">
            <v>12280</v>
          </cell>
          <cell r="AA58">
            <v>4487</v>
          </cell>
        </row>
        <row r="59">
          <cell r="C59">
            <v>83</v>
          </cell>
          <cell r="D59">
            <v>94</v>
          </cell>
          <cell r="E59">
            <v>147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1</v>
          </cell>
          <cell r="E60">
            <v>1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5997</v>
          </cell>
          <cell r="D62">
            <v>12061</v>
          </cell>
          <cell r="E62">
            <v>11549</v>
          </cell>
          <cell r="F62">
            <v>13</v>
          </cell>
          <cell r="G62">
            <v>13</v>
          </cell>
          <cell r="H62">
            <v>13</v>
          </cell>
          <cell r="P62">
            <v>12</v>
          </cell>
          <cell r="Y62">
            <v>13</v>
          </cell>
          <cell r="AA62">
            <v>13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2384</v>
          </cell>
          <cell r="G63">
            <v>2598</v>
          </cell>
          <cell r="H63">
            <v>2598</v>
          </cell>
          <cell r="P63">
            <v>2394</v>
          </cell>
          <cell r="Y63">
            <v>2611</v>
          </cell>
          <cell r="AA63">
            <v>2633</v>
          </cell>
        </row>
        <row r="64">
          <cell r="C64">
            <v>2423</v>
          </cell>
          <cell r="D64">
            <v>6560</v>
          </cell>
          <cell r="E64">
            <v>7096</v>
          </cell>
          <cell r="F64">
            <v>6865</v>
          </cell>
          <cell r="G64">
            <v>6583</v>
          </cell>
          <cell r="H64">
            <v>6583</v>
          </cell>
          <cell r="P64">
            <v>7088</v>
          </cell>
          <cell r="Y64">
            <v>7470</v>
          </cell>
          <cell r="AA64">
            <v>7637</v>
          </cell>
        </row>
        <row r="65">
          <cell r="C65">
            <v>916</v>
          </cell>
          <cell r="D65">
            <v>1323</v>
          </cell>
          <cell r="E65">
            <v>1236</v>
          </cell>
          <cell r="F65">
            <v>1564</v>
          </cell>
          <cell r="G65">
            <v>1866</v>
          </cell>
          <cell r="H65">
            <v>1866</v>
          </cell>
          <cell r="P65">
            <v>1738</v>
          </cell>
          <cell r="Y65">
            <v>1801</v>
          </cell>
          <cell r="AA65">
            <v>1856</v>
          </cell>
        </row>
        <row r="66">
          <cell r="C66">
            <v>1993</v>
          </cell>
          <cell r="D66">
            <v>1952</v>
          </cell>
          <cell r="E66">
            <v>2146</v>
          </cell>
          <cell r="F66">
            <v>3464</v>
          </cell>
          <cell r="G66">
            <v>3283</v>
          </cell>
          <cell r="H66">
            <v>3283</v>
          </cell>
          <cell r="P66">
            <v>2655</v>
          </cell>
          <cell r="Y66">
            <v>2809</v>
          </cell>
          <cell r="AA66">
            <v>2894</v>
          </cell>
        </row>
        <row r="67">
          <cell r="C67">
            <v>5552</v>
          </cell>
          <cell r="D67">
            <v>5334</v>
          </cell>
          <cell r="E67">
            <v>8359</v>
          </cell>
          <cell r="F67">
            <v>11267</v>
          </cell>
          <cell r="G67">
            <v>11829</v>
          </cell>
          <cell r="H67">
            <v>11829</v>
          </cell>
          <cell r="P67">
            <v>11997</v>
          </cell>
          <cell r="Y67">
            <v>13084</v>
          </cell>
          <cell r="AA67">
            <v>13238</v>
          </cell>
        </row>
        <row r="68">
          <cell r="C68">
            <v>9284</v>
          </cell>
          <cell r="D68">
            <v>10242</v>
          </cell>
          <cell r="E68">
            <v>15324</v>
          </cell>
          <cell r="F68">
            <v>11499</v>
          </cell>
          <cell r="G68">
            <v>10525</v>
          </cell>
          <cell r="H68">
            <v>11045</v>
          </cell>
          <cell r="P68">
            <v>10956</v>
          </cell>
          <cell r="Y68">
            <v>12106</v>
          </cell>
          <cell r="AA68">
            <v>12122</v>
          </cell>
        </row>
        <row r="69">
          <cell r="C69">
            <v>1990</v>
          </cell>
          <cell r="D69">
            <v>2094</v>
          </cell>
          <cell r="E69">
            <v>1589</v>
          </cell>
          <cell r="F69">
            <v>7542</v>
          </cell>
          <cell r="G69">
            <v>5397</v>
          </cell>
          <cell r="H69">
            <v>6238</v>
          </cell>
          <cell r="P69">
            <v>5041</v>
          </cell>
          <cell r="Y69">
            <v>4831</v>
          </cell>
          <cell r="AA69">
            <v>4922</v>
          </cell>
        </row>
        <row r="70">
          <cell r="C70">
            <v>20680</v>
          </cell>
          <cell r="D70">
            <v>22486</v>
          </cell>
          <cell r="E70">
            <v>20912</v>
          </cell>
          <cell r="F70">
            <v>59146</v>
          </cell>
          <cell r="G70">
            <v>48818</v>
          </cell>
          <cell r="H70">
            <v>40815</v>
          </cell>
          <cell r="P70">
            <v>19787</v>
          </cell>
          <cell r="Y70">
            <v>19877</v>
          </cell>
          <cell r="AA70">
            <v>18611</v>
          </cell>
        </row>
        <row r="71">
          <cell r="C71">
            <v>1095</v>
          </cell>
          <cell r="D71">
            <v>1806</v>
          </cell>
          <cell r="E71">
            <v>3063</v>
          </cell>
          <cell r="F71">
            <v>5498</v>
          </cell>
          <cell r="G71">
            <v>5927</v>
          </cell>
          <cell r="H71">
            <v>5927</v>
          </cell>
          <cell r="P71">
            <v>1798</v>
          </cell>
          <cell r="Y71">
            <v>1944</v>
          </cell>
          <cell r="AA71">
            <v>2023</v>
          </cell>
        </row>
        <row r="72">
          <cell r="C72">
            <v>112</v>
          </cell>
          <cell r="D72">
            <v>47</v>
          </cell>
          <cell r="E72">
            <v>210</v>
          </cell>
          <cell r="F72">
            <v>1955</v>
          </cell>
          <cell r="G72">
            <v>985</v>
          </cell>
          <cell r="H72">
            <v>985</v>
          </cell>
          <cell r="P72">
            <v>146</v>
          </cell>
          <cell r="Y72">
            <v>162</v>
          </cell>
          <cell r="AA72">
            <v>170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72466</v>
          </cell>
          <cell r="D82">
            <v>90318</v>
          </cell>
          <cell r="E82">
            <v>103194</v>
          </cell>
          <cell r="F82">
            <v>169110</v>
          </cell>
          <cell r="G82">
            <v>169110</v>
          </cell>
          <cell r="H82">
            <v>169110</v>
          </cell>
          <cell r="P82">
            <v>200874</v>
          </cell>
          <cell r="Y82">
            <v>210152</v>
          </cell>
          <cell r="AA82">
            <v>222192</v>
          </cell>
        </row>
        <row r="83">
          <cell r="C83">
            <v>2000</v>
          </cell>
          <cell r="D83">
            <v>2000</v>
          </cell>
          <cell r="E83">
            <v>1730</v>
          </cell>
          <cell r="F83">
            <v>1200</v>
          </cell>
          <cell r="G83">
            <v>1200</v>
          </cell>
          <cell r="H83">
            <v>1200</v>
          </cell>
          <cell r="P83">
            <v>1900</v>
          </cell>
          <cell r="Y83">
            <v>3000</v>
          </cell>
          <cell r="AA83">
            <v>3000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1892</v>
          </cell>
          <cell r="D86">
            <v>2235</v>
          </cell>
          <cell r="E86">
            <v>2605</v>
          </cell>
          <cell r="F86">
            <v>2312</v>
          </cell>
          <cell r="G86">
            <v>3312</v>
          </cell>
          <cell r="H86">
            <v>3312</v>
          </cell>
          <cell r="P86">
            <v>2450</v>
          </cell>
          <cell r="Y86">
            <v>2718</v>
          </cell>
          <cell r="AA86">
            <v>2881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35565</v>
          </cell>
          <cell r="D96">
            <v>34497</v>
          </cell>
          <cell r="E96">
            <v>53134</v>
          </cell>
          <cell r="F96">
            <v>42579</v>
          </cell>
          <cell r="G96">
            <v>61299</v>
          </cell>
          <cell r="H96">
            <v>63299</v>
          </cell>
          <cell r="P96">
            <v>105023</v>
          </cell>
          <cell r="Y96">
            <v>116805</v>
          </cell>
          <cell r="AA96">
            <v>86527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359</v>
          </cell>
          <cell r="D99">
            <v>392</v>
          </cell>
          <cell r="E99">
            <v>418</v>
          </cell>
          <cell r="F99">
            <v>120</v>
          </cell>
          <cell r="G99">
            <v>747</v>
          </cell>
          <cell r="H99">
            <v>747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1527</v>
          </cell>
          <cell r="G102">
            <v>1527</v>
          </cell>
          <cell r="H102">
            <v>1527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50</v>
          </cell>
          <cell r="H103">
            <v>50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3672</v>
          </cell>
          <cell r="E105">
            <v>5700</v>
          </cell>
          <cell r="F105">
            <v>4930</v>
          </cell>
          <cell r="G105">
            <v>6092</v>
          </cell>
          <cell r="H105">
            <v>9755</v>
          </cell>
          <cell r="P105">
            <v>4429</v>
          </cell>
          <cell r="Y105">
            <v>4699</v>
          </cell>
          <cell r="AA105">
            <v>3698</v>
          </cell>
        </row>
        <row r="106">
          <cell r="C106">
            <v>9665</v>
          </cell>
          <cell r="D106">
            <v>5442</v>
          </cell>
          <cell r="E106">
            <v>9200</v>
          </cell>
          <cell r="F106">
            <v>13010</v>
          </cell>
          <cell r="G106">
            <v>9925</v>
          </cell>
          <cell r="H106">
            <v>9928</v>
          </cell>
          <cell r="P106">
            <v>5344</v>
          </cell>
          <cell r="Y106">
            <v>5401</v>
          </cell>
          <cell r="AA106">
            <v>4453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21</v>
          </cell>
          <cell r="D111">
            <v>14</v>
          </cell>
          <cell r="E111">
            <v>91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80</v>
          </cell>
          <cell r="D112">
            <v>335</v>
          </cell>
          <cell r="E112">
            <v>223</v>
          </cell>
          <cell r="F112">
            <v>0</v>
          </cell>
          <cell r="G112">
            <v>15</v>
          </cell>
          <cell r="H112">
            <v>15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67</v>
          </cell>
          <cell r="D167">
            <v>76</v>
          </cell>
          <cell r="E167">
            <v>109</v>
          </cell>
          <cell r="F167">
            <v>52</v>
          </cell>
          <cell r="G167">
            <v>52</v>
          </cell>
          <cell r="H167">
            <v>52</v>
          </cell>
          <cell r="I167">
            <v>54</v>
          </cell>
          <cell r="J167">
            <v>57</v>
          </cell>
          <cell r="K167">
            <v>59.85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174</v>
          </cell>
          <cell r="D169">
            <v>246</v>
          </cell>
          <cell r="E169">
            <v>229</v>
          </cell>
          <cell r="F169">
            <v>141</v>
          </cell>
          <cell r="G169">
            <v>141</v>
          </cell>
          <cell r="H169">
            <v>141</v>
          </cell>
          <cell r="I169">
            <v>148</v>
          </cell>
          <cell r="J169">
            <v>156</v>
          </cell>
          <cell r="K169">
            <v>163.80000000000001</v>
          </cell>
        </row>
        <row r="171">
          <cell r="B171">
            <v>0</v>
          </cell>
          <cell r="C171">
            <v>174</v>
          </cell>
          <cell r="D171">
            <v>246</v>
          </cell>
          <cell r="E171">
            <v>229</v>
          </cell>
          <cell r="F171">
            <v>141</v>
          </cell>
          <cell r="G171">
            <v>141</v>
          </cell>
          <cell r="H171">
            <v>141</v>
          </cell>
          <cell r="I171">
            <v>148</v>
          </cell>
          <cell r="J171">
            <v>156</v>
          </cell>
          <cell r="K171">
            <v>163.80000000000001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23</v>
          </cell>
          <cell r="D175">
            <v>8</v>
          </cell>
          <cell r="E175">
            <v>6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4250</v>
          </cell>
          <cell r="D177">
            <v>0</v>
          </cell>
          <cell r="E177">
            <v>0</v>
          </cell>
          <cell r="F177">
            <v>36000</v>
          </cell>
          <cell r="G177">
            <v>36000</v>
          </cell>
          <cell r="H177">
            <v>36000</v>
          </cell>
          <cell r="I177">
            <v>40000</v>
          </cell>
          <cell r="J177">
            <v>44000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500</v>
          </cell>
          <cell r="H182">
            <v>500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1461</v>
          </cell>
          <cell r="D183">
            <v>589</v>
          </cell>
          <cell r="E183">
            <v>643</v>
          </cell>
          <cell r="F183">
            <v>1068</v>
          </cell>
          <cell r="G183">
            <v>1068</v>
          </cell>
          <cell r="H183">
            <v>1068</v>
          </cell>
          <cell r="I183">
            <v>1228</v>
          </cell>
          <cell r="J183">
            <v>1293</v>
          </cell>
          <cell r="K183">
            <v>1357.65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4</v>
          </cell>
          <cell r="D187">
            <v>10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107</v>
          </cell>
          <cell r="D191">
            <v>88</v>
          </cell>
          <cell r="E191">
            <v>401</v>
          </cell>
          <cell r="F191">
            <v>0</v>
          </cell>
          <cell r="G191">
            <v>0</v>
          </cell>
          <cell r="H191">
            <v>230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4694</v>
          </cell>
          <cell r="D203">
            <v>5540</v>
          </cell>
          <cell r="E203">
            <v>6070</v>
          </cell>
          <cell r="F203">
            <v>7126</v>
          </cell>
          <cell r="G203">
            <v>7150</v>
          </cell>
          <cell r="H203">
            <v>7150</v>
          </cell>
          <cell r="P203">
            <v>7577</v>
          </cell>
          <cell r="Y203">
            <v>7991</v>
          </cell>
          <cell r="AA203">
            <v>8058</v>
          </cell>
        </row>
        <row r="204">
          <cell r="B204" t="str">
            <v>Financial Management Services</v>
          </cell>
          <cell r="C204">
            <v>18873</v>
          </cell>
          <cell r="D204">
            <v>20084</v>
          </cell>
          <cell r="E204">
            <v>20838</v>
          </cell>
          <cell r="F204">
            <v>26412</v>
          </cell>
          <cell r="G204">
            <v>26327</v>
          </cell>
          <cell r="H204">
            <v>26327</v>
          </cell>
          <cell r="P204">
            <v>29579</v>
          </cell>
          <cell r="Y204">
            <v>32554</v>
          </cell>
          <cell r="AA204">
            <v>33833</v>
          </cell>
        </row>
        <row r="205">
          <cell r="B205" t="str">
            <v>Management Services</v>
          </cell>
          <cell r="C205">
            <v>12674</v>
          </cell>
          <cell r="D205">
            <v>13992</v>
          </cell>
          <cell r="E205">
            <v>17610</v>
          </cell>
          <cell r="F205">
            <v>21025</v>
          </cell>
          <cell r="G205">
            <v>21260</v>
          </cell>
          <cell r="H205">
            <v>21260</v>
          </cell>
          <cell r="P205">
            <v>23284</v>
          </cell>
          <cell r="Y205">
            <v>24566</v>
          </cell>
          <cell r="AA205">
            <v>25528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25662</v>
          </cell>
          <cell r="D225">
            <v>28793</v>
          </cell>
          <cell r="E225">
            <v>32098</v>
          </cell>
          <cell r="F225">
            <v>40101</v>
          </cell>
          <cell r="G225">
            <v>39847</v>
          </cell>
          <cell r="H225">
            <v>39847</v>
          </cell>
          <cell r="P225">
            <v>44523</v>
          </cell>
          <cell r="Y225">
            <v>47358</v>
          </cell>
          <cell r="AA225">
            <v>49273</v>
          </cell>
        </row>
        <row r="226">
          <cell r="C226">
            <v>22585</v>
          </cell>
          <cell r="D226">
            <v>25374</v>
          </cell>
          <cell r="E226">
            <v>28310</v>
          </cell>
          <cell r="F226">
            <v>36337</v>
          </cell>
          <cell r="G226">
            <v>35961</v>
          </cell>
          <cell r="H226">
            <v>35961</v>
          </cell>
          <cell r="P226">
            <v>40587</v>
          </cell>
          <cell r="Y226">
            <v>43279</v>
          </cell>
          <cell r="AA226">
            <v>45056</v>
          </cell>
        </row>
        <row r="227">
          <cell r="C227">
            <v>3077</v>
          </cell>
          <cell r="D227">
            <v>3419</v>
          </cell>
          <cell r="E227">
            <v>3788</v>
          </cell>
          <cell r="F227">
            <v>3764</v>
          </cell>
          <cell r="G227">
            <v>3886</v>
          </cell>
          <cell r="H227">
            <v>3886</v>
          </cell>
          <cell r="P227">
            <v>3936</v>
          </cell>
          <cell r="Y227">
            <v>4079</v>
          </cell>
          <cell r="AA227">
            <v>4217</v>
          </cell>
        </row>
        <row r="228">
          <cell r="C228">
            <v>8257</v>
          </cell>
          <cell r="D228">
            <v>8602</v>
          </cell>
          <cell r="E228">
            <v>9906</v>
          </cell>
          <cell r="F228">
            <v>12312</v>
          </cell>
          <cell r="G228">
            <v>12294</v>
          </cell>
          <cell r="H228">
            <v>12294</v>
          </cell>
          <cell r="P228">
            <v>13211</v>
          </cell>
          <cell r="Y228">
            <v>14938</v>
          </cell>
          <cell r="AA228">
            <v>15319</v>
          </cell>
        </row>
        <row r="229">
          <cell r="C229">
            <v>44</v>
          </cell>
          <cell r="D229">
            <v>67</v>
          </cell>
          <cell r="E229">
            <v>81</v>
          </cell>
          <cell r="F229">
            <v>83</v>
          </cell>
          <cell r="G229">
            <v>139</v>
          </cell>
          <cell r="H229">
            <v>139</v>
          </cell>
          <cell r="P229">
            <v>113</v>
          </cell>
          <cell r="Y229">
            <v>118</v>
          </cell>
          <cell r="AA229">
            <v>123</v>
          </cell>
        </row>
        <row r="230">
          <cell r="C230">
            <v>352</v>
          </cell>
          <cell r="D230">
            <v>186</v>
          </cell>
          <cell r="E230">
            <v>449</v>
          </cell>
          <cell r="F230">
            <v>333</v>
          </cell>
          <cell r="G230">
            <v>349</v>
          </cell>
          <cell r="H230">
            <v>349</v>
          </cell>
          <cell r="P230">
            <v>981</v>
          </cell>
          <cell r="Y230">
            <v>1041</v>
          </cell>
          <cell r="AA230">
            <v>1072</v>
          </cell>
        </row>
        <row r="231">
          <cell r="C231">
            <v>121</v>
          </cell>
          <cell r="D231">
            <v>238</v>
          </cell>
          <cell r="E231">
            <v>92</v>
          </cell>
          <cell r="F231">
            <v>436</v>
          </cell>
          <cell r="G231">
            <v>459</v>
          </cell>
          <cell r="H231">
            <v>459</v>
          </cell>
          <cell r="P231">
            <v>67</v>
          </cell>
          <cell r="Y231">
            <v>72</v>
          </cell>
          <cell r="AA231">
            <v>75</v>
          </cell>
        </row>
        <row r="232">
          <cell r="C232">
            <v>2611</v>
          </cell>
          <cell r="D232">
            <v>2867</v>
          </cell>
          <cell r="E232">
            <v>2720</v>
          </cell>
          <cell r="F232">
            <v>3780</v>
          </cell>
          <cell r="G232">
            <v>3697</v>
          </cell>
          <cell r="H232">
            <v>3697</v>
          </cell>
          <cell r="P232">
            <v>3465</v>
          </cell>
          <cell r="Y232">
            <v>4638</v>
          </cell>
          <cell r="AA232">
            <v>4700</v>
          </cell>
        </row>
        <row r="233">
          <cell r="C233">
            <v>171</v>
          </cell>
          <cell r="D233">
            <v>271</v>
          </cell>
          <cell r="E233">
            <v>366</v>
          </cell>
          <cell r="F233">
            <v>600</v>
          </cell>
          <cell r="G233">
            <v>600</v>
          </cell>
          <cell r="H233">
            <v>600</v>
          </cell>
          <cell r="P233">
            <v>650</v>
          </cell>
          <cell r="Y233">
            <v>682</v>
          </cell>
          <cell r="AA233">
            <v>706</v>
          </cell>
        </row>
        <row r="234">
          <cell r="C234">
            <v>336</v>
          </cell>
          <cell r="D234">
            <v>177</v>
          </cell>
          <cell r="E234">
            <v>406</v>
          </cell>
          <cell r="F234">
            <v>314</v>
          </cell>
          <cell r="G234">
            <v>311</v>
          </cell>
          <cell r="H234">
            <v>311</v>
          </cell>
          <cell r="P234">
            <v>284</v>
          </cell>
          <cell r="Y234">
            <v>300</v>
          </cell>
          <cell r="AA234">
            <v>310</v>
          </cell>
        </row>
        <row r="235">
          <cell r="C235">
            <v>664</v>
          </cell>
          <cell r="D235">
            <v>781</v>
          </cell>
          <cell r="E235">
            <v>611</v>
          </cell>
          <cell r="F235">
            <v>895</v>
          </cell>
          <cell r="G235">
            <v>898</v>
          </cell>
          <cell r="H235">
            <v>898</v>
          </cell>
          <cell r="P235">
            <v>813</v>
          </cell>
          <cell r="Y235">
            <v>860</v>
          </cell>
          <cell r="AA235">
            <v>886</v>
          </cell>
        </row>
        <row r="236">
          <cell r="C236">
            <v>432</v>
          </cell>
          <cell r="D236">
            <v>532</v>
          </cell>
          <cell r="E236">
            <v>588</v>
          </cell>
          <cell r="F236">
            <v>670</v>
          </cell>
          <cell r="G236">
            <v>370</v>
          </cell>
          <cell r="H236">
            <v>370</v>
          </cell>
          <cell r="P236">
            <v>710</v>
          </cell>
          <cell r="Y236">
            <v>746</v>
          </cell>
          <cell r="AA236">
            <v>772</v>
          </cell>
        </row>
        <row r="237">
          <cell r="C237">
            <v>495</v>
          </cell>
          <cell r="D237">
            <v>452</v>
          </cell>
          <cell r="E237">
            <v>308</v>
          </cell>
          <cell r="F237">
            <v>470</v>
          </cell>
          <cell r="G237">
            <v>421</v>
          </cell>
          <cell r="H237">
            <v>421</v>
          </cell>
          <cell r="P237">
            <v>539</v>
          </cell>
          <cell r="Y237">
            <v>572</v>
          </cell>
          <cell r="AA237">
            <v>588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110</v>
          </cell>
          <cell r="E241">
            <v>93</v>
          </cell>
          <cell r="F241">
            <v>892</v>
          </cell>
          <cell r="G241">
            <v>892</v>
          </cell>
          <cell r="H241">
            <v>892</v>
          </cell>
          <cell r="P241">
            <v>400</v>
          </cell>
          <cell r="Y241">
            <v>424</v>
          </cell>
          <cell r="AA241">
            <v>437</v>
          </cell>
        </row>
        <row r="242">
          <cell r="C242">
            <v>407</v>
          </cell>
          <cell r="D242">
            <v>147</v>
          </cell>
          <cell r="E242">
            <v>134</v>
          </cell>
          <cell r="F242">
            <v>77</v>
          </cell>
          <cell r="G242">
            <v>27</v>
          </cell>
          <cell r="H242">
            <v>27</v>
          </cell>
          <cell r="P242">
            <v>8</v>
          </cell>
          <cell r="Y242">
            <v>8</v>
          </cell>
          <cell r="AA242">
            <v>9</v>
          </cell>
        </row>
        <row r="243">
          <cell r="C243">
            <v>83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17</v>
          </cell>
          <cell r="D244">
            <v>21</v>
          </cell>
          <cell r="E244">
            <v>27</v>
          </cell>
          <cell r="F244">
            <v>50</v>
          </cell>
          <cell r="G244">
            <v>54</v>
          </cell>
          <cell r="H244">
            <v>54</v>
          </cell>
          <cell r="P244">
            <v>78</v>
          </cell>
          <cell r="Y244">
            <v>84</v>
          </cell>
          <cell r="AA244">
            <v>86</v>
          </cell>
        </row>
        <row r="245">
          <cell r="C245">
            <v>456</v>
          </cell>
          <cell r="D245">
            <v>0</v>
          </cell>
          <cell r="E245">
            <v>0</v>
          </cell>
          <cell r="F245">
            <v>671</v>
          </cell>
          <cell r="G245">
            <v>831</v>
          </cell>
          <cell r="H245">
            <v>831</v>
          </cell>
          <cell r="P245">
            <v>640</v>
          </cell>
          <cell r="Y245">
            <v>678</v>
          </cell>
          <cell r="AA245">
            <v>699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32</v>
          </cell>
          <cell r="D249">
            <v>32</v>
          </cell>
          <cell r="E249">
            <v>49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17</v>
          </cell>
          <cell r="D252">
            <v>14</v>
          </cell>
          <cell r="E252">
            <v>65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25</v>
          </cell>
          <cell r="D256">
            <v>46</v>
          </cell>
          <cell r="E256">
            <v>9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0</v>
          </cell>
          <cell r="F257">
            <v>85</v>
          </cell>
          <cell r="G257">
            <v>100</v>
          </cell>
          <cell r="H257">
            <v>100</v>
          </cell>
          <cell r="P257">
            <v>39</v>
          </cell>
          <cell r="Y257">
            <v>41</v>
          </cell>
          <cell r="AA257">
            <v>42</v>
          </cell>
        </row>
        <row r="258">
          <cell r="C258">
            <v>442</v>
          </cell>
          <cell r="D258">
            <v>768</v>
          </cell>
          <cell r="E258">
            <v>909</v>
          </cell>
          <cell r="F258">
            <v>490</v>
          </cell>
          <cell r="G258">
            <v>563</v>
          </cell>
          <cell r="H258">
            <v>563</v>
          </cell>
          <cell r="P258">
            <v>728</v>
          </cell>
          <cell r="Y258">
            <v>767</v>
          </cell>
          <cell r="AA258">
            <v>790</v>
          </cell>
        </row>
        <row r="259">
          <cell r="C259">
            <v>244</v>
          </cell>
          <cell r="D259">
            <v>327</v>
          </cell>
          <cell r="E259">
            <v>332</v>
          </cell>
          <cell r="F259">
            <v>365</v>
          </cell>
          <cell r="G259">
            <v>351</v>
          </cell>
          <cell r="H259">
            <v>351</v>
          </cell>
          <cell r="P259">
            <v>425</v>
          </cell>
          <cell r="Y259">
            <v>450</v>
          </cell>
          <cell r="AA259">
            <v>463</v>
          </cell>
        </row>
        <row r="260">
          <cell r="C260">
            <v>0</v>
          </cell>
          <cell r="D260">
            <v>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14</v>
          </cell>
          <cell r="E261">
            <v>22</v>
          </cell>
          <cell r="F261">
            <v>0</v>
          </cell>
          <cell r="G261">
            <v>0</v>
          </cell>
          <cell r="H261">
            <v>0</v>
          </cell>
          <cell r="P261">
            <v>50</v>
          </cell>
          <cell r="Y261">
            <v>53</v>
          </cell>
          <cell r="AA261">
            <v>55</v>
          </cell>
        </row>
        <row r="262">
          <cell r="C262">
            <v>828</v>
          </cell>
          <cell r="D262">
            <v>1096</v>
          </cell>
          <cell r="E262">
            <v>1631</v>
          </cell>
          <cell r="F262">
            <v>716</v>
          </cell>
          <cell r="G262">
            <v>858</v>
          </cell>
          <cell r="H262">
            <v>858</v>
          </cell>
          <cell r="P262">
            <v>1609</v>
          </cell>
          <cell r="Y262">
            <v>1697</v>
          </cell>
          <cell r="AA262">
            <v>1749</v>
          </cell>
        </row>
        <row r="263">
          <cell r="C263">
            <v>121</v>
          </cell>
          <cell r="D263">
            <v>248</v>
          </cell>
          <cell r="E263">
            <v>450</v>
          </cell>
          <cell r="F263">
            <v>659</v>
          </cell>
          <cell r="G263">
            <v>659</v>
          </cell>
          <cell r="H263">
            <v>659</v>
          </cell>
          <cell r="P263">
            <v>874</v>
          </cell>
          <cell r="Y263">
            <v>926</v>
          </cell>
          <cell r="AA263">
            <v>953</v>
          </cell>
        </row>
        <row r="264">
          <cell r="C264">
            <v>208</v>
          </cell>
          <cell r="D264">
            <v>159</v>
          </cell>
          <cell r="E264">
            <v>444</v>
          </cell>
          <cell r="F264">
            <v>642</v>
          </cell>
          <cell r="G264">
            <v>646</v>
          </cell>
          <cell r="H264">
            <v>646</v>
          </cell>
          <cell r="P264">
            <v>623</v>
          </cell>
          <cell r="Y264">
            <v>660</v>
          </cell>
          <cell r="AA264">
            <v>679</v>
          </cell>
        </row>
        <row r="265">
          <cell r="C265">
            <v>133</v>
          </cell>
          <cell r="D265">
            <v>35</v>
          </cell>
          <cell r="E265">
            <v>84</v>
          </cell>
          <cell r="F265">
            <v>84</v>
          </cell>
          <cell r="G265">
            <v>69</v>
          </cell>
          <cell r="H265">
            <v>69</v>
          </cell>
          <cell r="P265">
            <v>115</v>
          </cell>
          <cell r="Y265">
            <v>121</v>
          </cell>
          <cell r="AA265">
            <v>125</v>
          </cell>
        </row>
        <row r="266">
          <cell r="C266">
            <v>18</v>
          </cell>
          <cell r="D266">
            <v>6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25</v>
          </cell>
          <cell r="E278">
            <v>23</v>
          </cell>
          <cell r="F278">
            <v>28</v>
          </cell>
          <cell r="G278">
            <v>28</v>
          </cell>
          <cell r="H278">
            <v>28</v>
          </cell>
          <cell r="P278">
            <v>27</v>
          </cell>
          <cell r="Y278">
            <v>28</v>
          </cell>
          <cell r="AA278">
            <v>29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25</v>
          </cell>
          <cell r="E280">
            <v>23</v>
          </cell>
          <cell r="F280">
            <v>28</v>
          </cell>
          <cell r="G280">
            <v>28</v>
          </cell>
          <cell r="H280">
            <v>28</v>
          </cell>
          <cell r="P280">
            <v>27</v>
          </cell>
          <cell r="Y280">
            <v>28</v>
          </cell>
          <cell r="AA280">
            <v>29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23</v>
          </cell>
          <cell r="E291">
            <v>1</v>
          </cell>
          <cell r="F291">
            <v>0</v>
          </cell>
          <cell r="G291">
            <v>87</v>
          </cell>
          <cell r="H291">
            <v>87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23</v>
          </cell>
          <cell r="E293">
            <v>1</v>
          </cell>
          <cell r="F293">
            <v>0</v>
          </cell>
          <cell r="G293">
            <v>87</v>
          </cell>
          <cell r="H293">
            <v>87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2311</v>
          </cell>
          <cell r="D298">
            <v>2161</v>
          </cell>
          <cell r="E298">
            <v>2452</v>
          </cell>
          <cell r="F298">
            <v>2122</v>
          </cell>
          <cell r="G298">
            <v>2481</v>
          </cell>
          <cell r="H298">
            <v>2481</v>
          </cell>
          <cell r="P298">
            <v>2679</v>
          </cell>
          <cell r="Y298">
            <v>2787</v>
          </cell>
          <cell r="AA298">
            <v>2798</v>
          </cell>
        </row>
        <row r="299">
          <cell r="C299">
            <v>0</v>
          </cell>
          <cell r="D299">
            <v>261</v>
          </cell>
          <cell r="E299">
            <v>378</v>
          </cell>
          <cell r="F299">
            <v>457</v>
          </cell>
          <cell r="G299">
            <v>656</v>
          </cell>
          <cell r="H299">
            <v>656</v>
          </cell>
          <cell r="P299">
            <v>369</v>
          </cell>
          <cell r="Y299">
            <v>390</v>
          </cell>
          <cell r="AA299">
            <v>403</v>
          </cell>
        </row>
        <row r="300">
          <cell r="C300">
            <v>2311</v>
          </cell>
          <cell r="D300">
            <v>1900</v>
          </cell>
          <cell r="E300">
            <v>2074</v>
          </cell>
          <cell r="F300">
            <v>1665</v>
          </cell>
          <cell r="G300">
            <v>1825</v>
          </cell>
          <cell r="H300">
            <v>1825</v>
          </cell>
          <cell r="P300">
            <v>2310</v>
          </cell>
          <cell r="Y300">
            <v>2397</v>
          </cell>
          <cell r="AA300">
            <v>2395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32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11</v>
          </cell>
          <cell r="D306">
            <v>12</v>
          </cell>
          <cell r="E306">
            <v>6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5876</v>
          </cell>
          <cell r="D353">
            <v>6112</v>
          </cell>
          <cell r="E353">
            <v>10075</v>
          </cell>
          <cell r="F353">
            <v>4943</v>
          </cell>
          <cell r="G353">
            <v>5603</v>
          </cell>
          <cell r="H353">
            <v>5603</v>
          </cell>
          <cell r="P353">
            <v>4714</v>
          </cell>
          <cell r="Y353">
            <v>4896</v>
          </cell>
          <cell r="AA353">
            <v>5116</v>
          </cell>
        </row>
        <row r="354">
          <cell r="B354" t="str">
            <v>Arts and Culture</v>
          </cell>
          <cell r="C354">
            <v>24482</v>
          </cell>
          <cell r="D354">
            <v>24296</v>
          </cell>
          <cell r="E354">
            <v>24936</v>
          </cell>
          <cell r="F354">
            <v>31493</v>
          </cell>
          <cell r="G354">
            <v>32664</v>
          </cell>
          <cell r="H354">
            <v>32664</v>
          </cell>
          <cell r="P354">
            <v>32214</v>
          </cell>
          <cell r="Y354">
            <v>34618</v>
          </cell>
          <cell r="AA354">
            <v>36026</v>
          </cell>
        </row>
        <row r="355">
          <cell r="B355" t="str">
            <v>Museum Services</v>
          </cell>
          <cell r="C355">
            <v>35659</v>
          </cell>
          <cell r="D355">
            <v>39637</v>
          </cell>
          <cell r="E355">
            <v>40083</v>
          </cell>
          <cell r="F355">
            <v>56917</v>
          </cell>
          <cell r="G355">
            <v>56770</v>
          </cell>
          <cell r="H355">
            <v>56770</v>
          </cell>
          <cell r="P355">
            <v>60610</v>
          </cell>
          <cell r="Y355">
            <v>63264</v>
          </cell>
          <cell r="AA355">
            <v>60357</v>
          </cell>
        </row>
        <row r="356">
          <cell r="B356" t="str">
            <v>Heritage Resource Services</v>
          </cell>
          <cell r="C356">
            <v>5357</v>
          </cell>
          <cell r="D356">
            <v>5746</v>
          </cell>
          <cell r="E356">
            <v>5361</v>
          </cell>
          <cell r="F356">
            <v>7075</v>
          </cell>
          <cell r="G356">
            <v>6401</v>
          </cell>
          <cell r="H356">
            <v>6401</v>
          </cell>
          <cell r="P356">
            <v>7505</v>
          </cell>
          <cell r="Y356">
            <v>8030</v>
          </cell>
          <cell r="AA356">
            <v>8390</v>
          </cell>
        </row>
        <row r="357">
          <cell r="B357" t="str">
            <v>Language Services</v>
          </cell>
          <cell r="C357">
            <v>3452</v>
          </cell>
          <cell r="D357">
            <v>3730</v>
          </cell>
          <cell r="E357">
            <v>3986</v>
          </cell>
          <cell r="F357">
            <v>4670</v>
          </cell>
          <cell r="G357">
            <v>4650</v>
          </cell>
          <cell r="H357">
            <v>4650</v>
          </cell>
          <cell r="P357">
            <v>4970</v>
          </cell>
          <cell r="Y357">
            <v>5228</v>
          </cell>
          <cell r="AA357">
            <v>5439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42521</v>
          </cell>
          <cell r="D375">
            <v>45080</v>
          </cell>
          <cell r="E375">
            <v>45717</v>
          </cell>
          <cell r="F375">
            <v>54414</v>
          </cell>
          <cell r="G375">
            <v>50642</v>
          </cell>
          <cell r="H375">
            <v>50643</v>
          </cell>
          <cell r="P375">
            <v>59882</v>
          </cell>
          <cell r="Y375">
            <v>63696</v>
          </cell>
          <cell r="AA375">
            <v>66271</v>
          </cell>
        </row>
        <row r="376">
          <cell r="C376">
            <v>35947</v>
          </cell>
          <cell r="D376">
            <v>38395</v>
          </cell>
          <cell r="E376">
            <v>38829</v>
          </cell>
          <cell r="F376">
            <v>47267</v>
          </cell>
          <cell r="G376">
            <v>43445</v>
          </cell>
          <cell r="H376">
            <v>43446</v>
          </cell>
          <cell r="P376">
            <v>51346</v>
          </cell>
          <cell r="Y376">
            <v>54842</v>
          </cell>
          <cell r="AA376">
            <v>57147</v>
          </cell>
        </row>
        <row r="377">
          <cell r="C377">
            <v>6574</v>
          </cell>
          <cell r="D377">
            <v>6685</v>
          </cell>
          <cell r="E377">
            <v>6888</v>
          </cell>
          <cell r="F377">
            <v>7147</v>
          </cell>
          <cell r="G377">
            <v>7197</v>
          </cell>
          <cell r="H377">
            <v>7197</v>
          </cell>
          <cell r="P377">
            <v>8536</v>
          </cell>
          <cell r="Y377">
            <v>8854</v>
          </cell>
          <cell r="AA377">
            <v>9124</v>
          </cell>
        </row>
        <row r="378">
          <cell r="C378">
            <v>11040</v>
          </cell>
          <cell r="D378">
            <v>9049</v>
          </cell>
          <cell r="E378">
            <v>11502</v>
          </cell>
          <cell r="F378">
            <v>18300</v>
          </cell>
          <cell r="G378">
            <v>17565</v>
          </cell>
          <cell r="H378">
            <v>17564</v>
          </cell>
          <cell r="P378">
            <v>15933</v>
          </cell>
          <cell r="Y378">
            <v>16456</v>
          </cell>
          <cell r="AA378">
            <v>12063</v>
          </cell>
        </row>
        <row r="379">
          <cell r="C379">
            <v>7</v>
          </cell>
          <cell r="D379">
            <v>13</v>
          </cell>
          <cell r="E379">
            <v>12</v>
          </cell>
          <cell r="F379">
            <v>14</v>
          </cell>
          <cell r="G379">
            <v>12</v>
          </cell>
          <cell r="H379">
            <v>12</v>
          </cell>
          <cell r="P379">
            <v>8</v>
          </cell>
          <cell r="Y379">
            <v>9</v>
          </cell>
          <cell r="AA379">
            <v>9</v>
          </cell>
        </row>
        <row r="380">
          <cell r="C380">
            <v>182</v>
          </cell>
          <cell r="D380">
            <v>349</v>
          </cell>
          <cell r="E380">
            <v>263</v>
          </cell>
          <cell r="F380">
            <v>181</v>
          </cell>
          <cell r="G380">
            <v>212</v>
          </cell>
          <cell r="H380">
            <v>212</v>
          </cell>
          <cell r="P380">
            <v>151</v>
          </cell>
          <cell r="Y380">
            <v>159</v>
          </cell>
          <cell r="AA380">
            <v>166</v>
          </cell>
        </row>
        <row r="381">
          <cell r="C381">
            <v>124</v>
          </cell>
          <cell r="D381">
            <v>128</v>
          </cell>
          <cell r="E381">
            <v>51</v>
          </cell>
          <cell r="F381">
            <v>2473</v>
          </cell>
          <cell r="G381">
            <v>2510</v>
          </cell>
          <cell r="H381">
            <v>2510</v>
          </cell>
          <cell r="P381">
            <v>56</v>
          </cell>
          <cell r="Y381">
            <v>61</v>
          </cell>
          <cell r="AA381">
            <v>62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6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608</v>
          </cell>
          <cell r="D384">
            <v>382</v>
          </cell>
          <cell r="E384">
            <v>374</v>
          </cell>
          <cell r="F384">
            <v>924</v>
          </cell>
          <cell r="G384">
            <v>962</v>
          </cell>
          <cell r="H384">
            <v>961</v>
          </cell>
          <cell r="P384">
            <v>831</v>
          </cell>
          <cell r="Y384">
            <v>881</v>
          </cell>
          <cell r="AA384">
            <v>908</v>
          </cell>
        </row>
        <row r="385">
          <cell r="C385">
            <v>630</v>
          </cell>
          <cell r="D385">
            <v>738</v>
          </cell>
          <cell r="E385">
            <v>948</v>
          </cell>
          <cell r="F385">
            <v>778</v>
          </cell>
          <cell r="G385">
            <v>880</v>
          </cell>
          <cell r="H385">
            <v>880</v>
          </cell>
          <cell r="P385">
            <v>829</v>
          </cell>
          <cell r="Y385">
            <v>878</v>
          </cell>
          <cell r="AA385">
            <v>905</v>
          </cell>
        </row>
        <row r="386">
          <cell r="C386">
            <v>5</v>
          </cell>
          <cell r="D386">
            <v>1</v>
          </cell>
          <cell r="E386">
            <v>138</v>
          </cell>
          <cell r="F386">
            <v>0</v>
          </cell>
          <cell r="G386">
            <v>0</v>
          </cell>
          <cell r="H386">
            <v>0</v>
          </cell>
          <cell r="P386">
            <v>28</v>
          </cell>
          <cell r="Y386">
            <v>30</v>
          </cell>
          <cell r="AA386">
            <v>30</v>
          </cell>
        </row>
        <row r="387">
          <cell r="C387">
            <v>335</v>
          </cell>
          <cell r="D387">
            <v>247</v>
          </cell>
          <cell r="E387">
            <v>217</v>
          </cell>
          <cell r="F387">
            <v>824</v>
          </cell>
          <cell r="G387">
            <v>999</v>
          </cell>
          <cell r="H387">
            <v>999</v>
          </cell>
          <cell r="P387">
            <v>466</v>
          </cell>
          <cell r="Y387">
            <v>496</v>
          </cell>
          <cell r="AA387">
            <v>510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5</v>
          </cell>
          <cell r="D391">
            <v>21</v>
          </cell>
          <cell r="E391">
            <v>14</v>
          </cell>
          <cell r="F391">
            <v>0</v>
          </cell>
          <cell r="G391">
            <v>4</v>
          </cell>
          <cell r="H391">
            <v>4</v>
          </cell>
          <cell r="P391">
            <v>10</v>
          </cell>
          <cell r="Y391">
            <v>11</v>
          </cell>
          <cell r="AA391">
            <v>11</v>
          </cell>
        </row>
        <row r="392">
          <cell r="C392">
            <v>578</v>
          </cell>
          <cell r="D392">
            <v>337</v>
          </cell>
          <cell r="E392">
            <v>326</v>
          </cell>
          <cell r="F392">
            <v>1883</v>
          </cell>
          <cell r="G392">
            <v>2366</v>
          </cell>
          <cell r="H392">
            <v>2366</v>
          </cell>
          <cell r="P392">
            <v>3220</v>
          </cell>
          <cell r="Y392">
            <v>3412</v>
          </cell>
          <cell r="AA392">
            <v>785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7</v>
          </cell>
          <cell r="D394">
            <v>10</v>
          </cell>
          <cell r="E394">
            <v>9</v>
          </cell>
          <cell r="F394">
            <v>16</v>
          </cell>
          <cell r="G394">
            <v>15</v>
          </cell>
          <cell r="H394">
            <v>15</v>
          </cell>
          <cell r="P394">
            <v>13</v>
          </cell>
          <cell r="Y394">
            <v>14</v>
          </cell>
          <cell r="AA394">
            <v>15</v>
          </cell>
        </row>
        <row r="395">
          <cell r="C395">
            <v>1417</v>
          </cell>
          <cell r="D395">
            <v>0</v>
          </cell>
          <cell r="E395">
            <v>0</v>
          </cell>
          <cell r="F395">
            <v>877</v>
          </cell>
          <cell r="G395">
            <v>741</v>
          </cell>
          <cell r="H395">
            <v>741</v>
          </cell>
          <cell r="P395">
            <v>1113</v>
          </cell>
          <cell r="Y395">
            <v>1180</v>
          </cell>
          <cell r="AA395">
            <v>1217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131</v>
          </cell>
          <cell r="G398">
            <v>198</v>
          </cell>
          <cell r="H398">
            <v>198</v>
          </cell>
          <cell r="P398">
            <v>3</v>
          </cell>
          <cell r="Y398">
            <v>3</v>
          </cell>
          <cell r="AA398">
            <v>3</v>
          </cell>
        </row>
        <row r="399">
          <cell r="C399">
            <v>8</v>
          </cell>
          <cell r="D399">
            <v>48</v>
          </cell>
          <cell r="E399">
            <v>55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9</v>
          </cell>
          <cell r="F400">
            <v>6</v>
          </cell>
          <cell r="G400">
            <v>33</v>
          </cell>
          <cell r="H400">
            <v>33</v>
          </cell>
          <cell r="P400">
            <v>31</v>
          </cell>
          <cell r="Y400">
            <v>33</v>
          </cell>
          <cell r="AA400">
            <v>34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3</v>
          </cell>
          <cell r="Y401">
            <v>3</v>
          </cell>
          <cell r="AA401">
            <v>3</v>
          </cell>
        </row>
        <row r="402">
          <cell r="C402">
            <v>17</v>
          </cell>
          <cell r="D402">
            <v>9</v>
          </cell>
          <cell r="E402">
            <v>78</v>
          </cell>
          <cell r="F402">
            <v>24</v>
          </cell>
          <cell r="G402">
            <v>52</v>
          </cell>
          <cell r="H402">
            <v>52</v>
          </cell>
          <cell r="P402">
            <v>46</v>
          </cell>
          <cell r="Y402">
            <v>49</v>
          </cell>
          <cell r="AA402">
            <v>50</v>
          </cell>
        </row>
        <row r="403">
          <cell r="C403">
            <v>1</v>
          </cell>
          <cell r="D403">
            <v>1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1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143</v>
          </cell>
          <cell r="D406">
            <v>166</v>
          </cell>
          <cell r="E406">
            <v>621</v>
          </cell>
          <cell r="F406">
            <v>13</v>
          </cell>
          <cell r="G406">
            <v>13</v>
          </cell>
          <cell r="H406">
            <v>13</v>
          </cell>
          <cell r="P406">
            <v>12</v>
          </cell>
          <cell r="Y406">
            <v>13</v>
          </cell>
          <cell r="AA406">
            <v>13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307</v>
          </cell>
          <cell r="G407">
            <v>459</v>
          </cell>
          <cell r="H407">
            <v>459</v>
          </cell>
          <cell r="P407">
            <v>388</v>
          </cell>
          <cell r="Y407">
            <v>412</v>
          </cell>
          <cell r="AA407">
            <v>424</v>
          </cell>
        </row>
        <row r="408">
          <cell r="C408">
            <v>418</v>
          </cell>
          <cell r="D408">
            <v>368</v>
          </cell>
          <cell r="E408">
            <v>404</v>
          </cell>
          <cell r="F408">
            <v>987</v>
          </cell>
          <cell r="G408">
            <v>694</v>
          </cell>
          <cell r="H408">
            <v>694</v>
          </cell>
          <cell r="P408">
            <v>503</v>
          </cell>
          <cell r="Y408">
            <v>469</v>
          </cell>
          <cell r="AA408">
            <v>484</v>
          </cell>
        </row>
        <row r="409">
          <cell r="C409">
            <v>248</v>
          </cell>
          <cell r="D409">
            <v>292</v>
          </cell>
          <cell r="E409">
            <v>267</v>
          </cell>
          <cell r="F409">
            <v>247</v>
          </cell>
          <cell r="G409">
            <v>317</v>
          </cell>
          <cell r="H409">
            <v>317</v>
          </cell>
          <cell r="P409">
            <v>360</v>
          </cell>
          <cell r="Y409">
            <v>380</v>
          </cell>
          <cell r="AA409">
            <v>392</v>
          </cell>
        </row>
        <row r="410">
          <cell r="C410">
            <v>1461</v>
          </cell>
          <cell r="D410">
            <v>1526</v>
          </cell>
          <cell r="E410">
            <v>1757</v>
          </cell>
          <cell r="F410">
            <v>3059</v>
          </cell>
          <cell r="G410">
            <v>2867</v>
          </cell>
          <cell r="H410">
            <v>2867</v>
          </cell>
          <cell r="P410">
            <v>2205</v>
          </cell>
          <cell r="Y410">
            <v>2337</v>
          </cell>
          <cell r="AA410">
            <v>2407</v>
          </cell>
        </row>
        <row r="411">
          <cell r="C411">
            <v>1229</v>
          </cell>
          <cell r="D411">
            <v>194</v>
          </cell>
          <cell r="E411">
            <v>1273</v>
          </cell>
          <cell r="F411">
            <v>340</v>
          </cell>
          <cell r="G411">
            <v>394</v>
          </cell>
          <cell r="H411">
            <v>394</v>
          </cell>
          <cell r="P411">
            <v>466</v>
          </cell>
          <cell r="Y411">
            <v>492</v>
          </cell>
          <cell r="AA411">
            <v>508</v>
          </cell>
        </row>
        <row r="412">
          <cell r="C412">
            <v>829</v>
          </cell>
          <cell r="D412">
            <v>1319</v>
          </cell>
          <cell r="E412">
            <v>1422</v>
          </cell>
          <cell r="F412">
            <v>1813</v>
          </cell>
          <cell r="G412">
            <v>1272</v>
          </cell>
          <cell r="H412">
            <v>1272</v>
          </cell>
          <cell r="P412">
            <v>877</v>
          </cell>
          <cell r="Y412">
            <v>929</v>
          </cell>
          <cell r="AA412">
            <v>957</v>
          </cell>
        </row>
        <row r="413">
          <cell r="C413">
            <v>710</v>
          </cell>
          <cell r="D413">
            <v>523</v>
          </cell>
          <cell r="E413">
            <v>148</v>
          </cell>
          <cell r="F413">
            <v>1486</v>
          </cell>
          <cell r="G413">
            <v>437</v>
          </cell>
          <cell r="H413">
            <v>437</v>
          </cell>
          <cell r="P413">
            <v>400</v>
          </cell>
          <cell r="Y413">
            <v>424</v>
          </cell>
          <cell r="AA413">
            <v>437</v>
          </cell>
        </row>
        <row r="414">
          <cell r="C414">
            <v>1991</v>
          </cell>
          <cell r="D414">
            <v>2292</v>
          </cell>
          <cell r="E414">
            <v>2883</v>
          </cell>
          <cell r="F414">
            <v>1443</v>
          </cell>
          <cell r="G414">
            <v>1690</v>
          </cell>
          <cell r="H414">
            <v>1690</v>
          </cell>
          <cell r="P414">
            <v>3829</v>
          </cell>
          <cell r="Y414">
            <v>3692</v>
          </cell>
          <cell r="AA414">
            <v>1641</v>
          </cell>
        </row>
        <row r="415">
          <cell r="C415">
            <v>64</v>
          </cell>
          <cell r="D415">
            <v>85</v>
          </cell>
          <cell r="E415">
            <v>209</v>
          </cell>
          <cell r="F415">
            <v>41</v>
          </cell>
          <cell r="G415">
            <v>23</v>
          </cell>
          <cell r="H415">
            <v>23</v>
          </cell>
          <cell r="P415">
            <v>85</v>
          </cell>
          <cell r="Y415">
            <v>89</v>
          </cell>
          <cell r="AA415">
            <v>92</v>
          </cell>
        </row>
        <row r="416">
          <cell r="C416">
            <v>17</v>
          </cell>
          <cell r="D416">
            <v>0</v>
          </cell>
          <cell r="E416">
            <v>23</v>
          </cell>
          <cell r="F416">
            <v>433</v>
          </cell>
          <cell r="G416">
            <v>415</v>
          </cell>
          <cell r="H416">
            <v>415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1892</v>
          </cell>
          <cell r="D428">
            <v>2210</v>
          </cell>
          <cell r="E428">
            <v>2582</v>
          </cell>
          <cell r="F428">
            <v>2284</v>
          </cell>
          <cell r="G428">
            <v>3284</v>
          </cell>
          <cell r="H428">
            <v>3284</v>
          </cell>
          <cell r="P428">
            <v>2423</v>
          </cell>
          <cell r="Y428">
            <v>2690</v>
          </cell>
          <cell r="AA428">
            <v>2852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1892</v>
          </cell>
          <cell r="D430">
            <v>2210</v>
          </cell>
          <cell r="E430">
            <v>2582</v>
          </cell>
          <cell r="F430">
            <v>2284</v>
          </cell>
          <cell r="G430">
            <v>3284</v>
          </cell>
          <cell r="H430">
            <v>3284</v>
          </cell>
          <cell r="P430">
            <v>2423</v>
          </cell>
          <cell r="Y430">
            <v>2690</v>
          </cell>
          <cell r="AA430">
            <v>2852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17485</v>
          </cell>
          <cell r="D440">
            <v>21282</v>
          </cell>
          <cell r="E440">
            <v>22637</v>
          </cell>
          <cell r="F440">
            <v>27382</v>
          </cell>
          <cell r="G440">
            <v>31221</v>
          </cell>
          <cell r="H440">
            <v>31221</v>
          </cell>
          <cell r="P440">
            <v>30190</v>
          </cell>
          <cell r="Y440">
            <v>31349</v>
          </cell>
          <cell r="AA440">
            <v>32404</v>
          </cell>
        </row>
        <row r="441">
          <cell r="C441">
            <v>158</v>
          </cell>
          <cell r="D441">
            <v>254</v>
          </cell>
          <cell r="E441">
            <v>189</v>
          </cell>
          <cell r="F441">
            <v>0</v>
          </cell>
          <cell r="G441">
            <v>400</v>
          </cell>
          <cell r="H441">
            <v>400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158</v>
          </cell>
          <cell r="D443">
            <v>254</v>
          </cell>
          <cell r="E443">
            <v>189</v>
          </cell>
          <cell r="F443">
            <v>0</v>
          </cell>
          <cell r="G443">
            <v>400</v>
          </cell>
          <cell r="H443">
            <v>400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1527</v>
          </cell>
          <cell r="G445">
            <v>1527</v>
          </cell>
          <cell r="H445">
            <v>1527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1527</v>
          </cell>
          <cell r="G446">
            <v>1527</v>
          </cell>
          <cell r="H446">
            <v>1527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1725</v>
          </cell>
          <cell r="D448">
            <v>1563</v>
          </cell>
          <cell r="E448">
            <v>1671</v>
          </cell>
          <cell r="F448">
            <v>1191</v>
          </cell>
          <cell r="G448">
            <v>1449</v>
          </cell>
          <cell r="H448">
            <v>1449</v>
          </cell>
          <cell r="P448">
            <v>1585</v>
          </cell>
          <cell r="Y448">
            <v>1845</v>
          </cell>
          <cell r="AA448">
            <v>1738</v>
          </cell>
        </row>
        <row r="449">
          <cell r="C449">
            <v>0</v>
          </cell>
          <cell r="D449">
            <v>911</v>
          </cell>
          <cell r="E449">
            <v>1226</v>
          </cell>
          <cell r="F449">
            <v>919</v>
          </cell>
          <cell r="G449">
            <v>1061</v>
          </cell>
          <cell r="H449">
            <v>1061</v>
          </cell>
          <cell r="P449">
            <v>1255</v>
          </cell>
          <cell r="Y449">
            <v>1332</v>
          </cell>
          <cell r="AA449">
            <v>1377</v>
          </cell>
        </row>
        <row r="450">
          <cell r="C450">
            <v>1725</v>
          </cell>
          <cell r="D450">
            <v>652</v>
          </cell>
          <cell r="E450">
            <v>445</v>
          </cell>
          <cell r="F450">
            <v>272</v>
          </cell>
          <cell r="G450">
            <v>388</v>
          </cell>
          <cell r="H450">
            <v>388</v>
          </cell>
          <cell r="P450">
            <v>330</v>
          </cell>
          <cell r="Y450">
            <v>513</v>
          </cell>
          <cell r="AA450">
            <v>361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14</v>
          </cell>
          <cell r="E455">
            <v>47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5</v>
          </cell>
          <cell r="D456">
            <v>69</v>
          </cell>
          <cell r="E456">
            <v>96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1098</v>
          </cell>
          <cell r="D503">
            <v>1536</v>
          </cell>
          <cell r="E503">
            <v>1063</v>
          </cell>
          <cell r="F503">
            <v>4190</v>
          </cell>
          <cell r="G503">
            <v>3884</v>
          </cell>
          <cell r="H503">
            <v>3884</v>
          </cell>
          <cell r="P503">
            <v>4396</v>
          </cell>
          <cell r="Y503">
            <v>4627</v>
          </cell>
          <cell r="AA503">
            <v>4840</v>
          </cell>
        </row>
        <row r="504">
          <cell r="B504" t="str">
            <v>Library Services</v>
          </cell>
          <cell r="C504">
            <v>147621</v>
          </cell>
          <cell r="D504">
            <v>171416</v>
          </cell>
          <cell r="E504">
            <v>195669</v>
          </cell>
          <cell r="F504">
            <v>258052</v>
          </cell>
          <cell r="G504">
            <v>258076</v>
          </cell>
          <cell r="H504">
            <v>258076</v>
          </cell>
          <cell r="P504">
            <v>304875</v>
          </cell>
          <cell r="Y504">
            <v>321277</v>
          </cell>
          <cell r="AA504">
            <v>331143</v>
          </cell>
        </row>
        <row r="505">
          <cell r="B505" t="str">
            <v>Archives</v>
          </cell>
          <cell r="C505">
            <v>8944</v>
          </cell>
          <cell r="D505">
            <v>9105</v>
          </cell>
          <cell r="E505">
            <v>13948</v>
          </cell>
          <cell r="F505">
            <v>44718</v>
          </cell>
          <cell r="G505">
            <v>34052</v>
          </cell>
          <cell r="H505">
            <v>34052</v>
          </cell>
          <cell r="P505">
            <v>51335</v>
          </cell>
          <cell r="Y505">
            <v>33167</v>
          </cell>
          <cell r="AA505">
            <v>37140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38449</v>
          </cell>
          <cell r="D525">
            <v>42551</v>
          </cell>
          <cell r="E525">
            <v>46083</v>
          </cell>
          <cell r="F525">
            <v>54413</v>
          </cell>
          <cell r="G525">
            <v>53756</v>
          </cell>
          <cell r="H525">
            <v>53756</v>
          </cell>
          <cell r="P525">
            <v>61342</v>
          </cell>
          <cell r="Y525">
            <v>64483</v>
          </cell>
          <cell r="AA525">
            <v>67114</v>
          </cell>
        </row>
        <row r="526">
          <cell r="C526">
            <v>32376</v>
          </cell>
          <cell r="D526">
            <v>36267</v>
          </cell>
          <cell r="E526">
            <v>39410</v>
          </cell>
          <cell r="F526">
            <v>46445</v>
          </cell>
          <cell r="G526">
            <v>45800</v>
          </cell>
          <cell r="H526">
            <v>45800</v>
          </cell>
          <cell r="P526">
            <v>53017</v>
          </cell>
          <cell r="Y526">
            <v>55860</v>
          </cell>
          <cell r="AA526">
            <v>58236</v>
          </cell>
        </row>
        <row r="527">
          <cell r="C527">
            <v>6073</v>
          </cell>
          <cell r="D527">
            <v>6284</v>
          </cell>
          <cell r="E527">
            <v>6673</v>
          </cell>
          <cell r="F527">
            <v>7968</v>
          </cell>
          <cell r="G527">
            <v>7956</v>
          </cell>
          <cell r="H527">
            <v>7956</v>
          </cell>
          <cell r="P527">
            <v>8325</v>
          </cell>
          <cell r="Y527">
            <v>8623</v>
          </cell>
          <cell r="AA527">
            <v>8878</v>
          </cell>
        </row>
        <row r="528">
          <cell r="C528">
            <v>43116</v>
          </cell>
          <cell r="D528">
            <v>45299</v>
          </cell>
          <cell r="E528">
            <v>53840</v>
          </cell>
          <cell r="F528">
            <v>72619</v>
          </cell>
          <cell r="G528">
            <v>65154</v>
          </cell>
          <cell r="H528">
            <v>65154</v>
          </cell>
          <cell r="P528">
            <v>94441</v>
          </cell>
          <cell r="Y528">
            <v>80708</v>
          </cell>
          <cell r="AA528">
            <v>79977</v>
          </cell>
        </row>
        <row r="529">
          <cell r="C529">
            <v>19</v>
          </cell>
          <cell r="D529">
            <v>31</v>
          </cell>
          <cell r="E529">
            <v>398</v>
          </cell>
          <cell r="F529">
            <v>292</v>
          </cell>
          <cell r="G529">
            <v>293</v>
          </cell>
          <cell r="H529">
            <v>293</v>
          </cell>
          <cell r="P529">
            <v>298</v>
          </cell>
          <cell r="Y529">
            <v>313</v>
          </cell>
          <cell r="AA529">
            <v>322</v>
          </cell>
        </row>
        <row r="530">
          <cell r="C530">
            <v>30</v>
          </cell>
          <cell r="D530">
            <v>34</v>
          </cell>
          <cell r="E530">
            <v>3</v>
          </cell>
          <cell r="F530">
            <v>2</v>
          </cell>
          <cell r="G530">
            <v>2</v>
          </cell>
          <cell r="H530">
            <v>2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555</v>
          </cell>
          <cell r="D531">
            <v>26730</v>
          </cell>
          <cell r="E531">
            <v>33060</v>
          </cell>
          <cell r="F531">
            <v>25536</v>
          </cell>
          <cell r="G531">
            <v>25542</v>
          </cell>
          <cell r="H531">
            <v>25542</v>
          </cell>
          <cell r="P531">
            <v>30848</v>
          </cell>
          <cell r="Y531">
            <v>32811</v>
          </cell>
          <cell r="AA531">
            <v>27610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7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123</v>
          </cell>
          <cell r="D534">
            <v>214</v>
          </cell>
          <cell r="E534">
            <v>335</v>
          </cell>
          <cell r="F534">
            <v>446</v>
          </cell>
          <cell r="G534">
            <v>432</v>
          </cell>
          <cell r="H534">
            <v>432</v>
          </cell>
          <cell r="P534">
            <v>522</v>
          </cell>
          <cell r="Y534">
            <v>585</v>
          </cell>
          <cell r="AA534">
            <v>576</v>
          </cell>
        </row>
        <row r="535">
          <cell r="C535">
            <v>2161</v>
          </cell>
          <cell r="D535">
            <v>2555</v>
          </cell>
          <cell r="E535">
            <v>2639</v>
          </cell>
          <cell r="F535">
            <v>4585</v>
          </cell>
          <cell r="G535">
            <v>4435</v>
          </cell>
          <cell r="H535">
            <v>4435</v>
          </cell>
          <cell r="P535">
            <v>3826</v>
          </cell>
          <cell r="Y535">
            <v>4598</v>
          </cell>
          <cell r="AA535">
            <v>5109</v>
          </cell>
        </row>
        <row r="536">
          <cell r="C536">
            <v>4718</v>
          </cell>
          <cell r="D536">
            <v>3630</v>
          </cell>
          <cell r="E536">
            <v>3889</v>
          </cell>
          <cell r="F536">
            <v>3378</v>
          </cell>
          <cell r="G536">
            <v>3224</v>
          </cell>
          <cell r="H536">
            <v>3224</v>
          </cell>
          <cell r="P536">
            <v>3296</v>
          </cell>
          <cell r="Y536">
            <v>3541</v>
          </cell>
          <cell r="AA536">
            <v>3618</v>
          </cell>
        </row>
        <row r="537">
          <cell r="C537">
            <v>2891</v>
          </cell>
          <cell r="D537">
            <v>0</v>
          </cell>
          <cell r="E537">
            <v>896</v>
          </cell>
          <cell r="F537">
            <v>16659</v>
          </cell>
          <cell r="G537">
            <v>11659</v>
          </cell>
          <cell r="H537">
            <v>11659</v>
          </cell>
          <cell r="P537">
            <v>33566</v>
          </cell>
          <cell r="Y537">
            <v>16058</v>
          </cell>
          <cell r="AA537">
            <v>19378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497</v>
          </cell>
          <cell r="D542">
            <v>448</v>
          </cell>
          <cell r="E542">
            <v>239</v>
          </cell>
          <cell r="F542">
            <v>2966</v>
          </cell>
          <cell r="G542">
            <v>1509</v>
          </cell>
          <cell r="H542">
            <v>1509</v>
          </cell>
          <cell r="P542">
            <v>5827</v>
          </cell>
          <cell r="Y542">
            <v>5833</v>
          </cell>
          <cell r="AA542">
            <v>6134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5</v>
          </cell>
          <cell r="D544">
            <v>4</v>
          </cell>
          <cell r="E544">
            <v>3</v>
          </cell>
          <cell r="F544">
            <v>15</v>
          </cell>
          <cell r="G544">
            <v>5</v>
          </cell>
          <cell r="H544">
            <v>5</v>
          </cell>
          <cell r="P544">
            <v>16</v>
          </cell>
          <cell r="Y544">
            <v>16</v>
          </cell>
          <cell r="AA544">
            <v>14</v>
          </cell>
        </row>
        <row r="545">
          <cell r="C545">
            <v>1214</v>
          </cell>
          <cell r="D545">
            <v>0</v>
          </cell>
          <cell r="E545">
            <v>0</v>
          </cell>
          <cell r="F545">
            <v>1069</v>
          </cell>
          <cell r="G545">
            <v>1195</v>
          </cell>
          <cell r="H545">
            <v>1195</v>
          </cell>
          <cell r="P545">
            <v>1515</v>
          </cell>
          <cell r="Y545">
            <v>1780</v>
          </cell>
          <cell r="AA545">
            <v>1770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</v>
          </cell>
          <cell r="D549">
            <v>4</v>
          </cell>
          <cell r="E549">
            <v>4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1</v>
          </cell>
          <cell r="E550">
            <v>0</v>
          </cell>
          <cell r="F550">
            <v>17</v>
          </cell>
          <cell r="G550">
            <v>17</v>
          </cell>
          <cell r="H550">
            <v>17</v>
          </cell>
          <cell r="P550">
            <v>30</v>
          </cell>
          <cell r="Y550">
            <v>32</v>
          </cell>
          <cell r="AA550">
            <v>33</v>
          </cell>
        </row>
        <row r="551">
          <cell r="C551">
            <v>22511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15</v>
          </cell>
          <cell r="D552">
            <v>9</v>
          </cell>
          <cell r="E552">
            <v>13</v>
          </cell>
          <cell r="F552">
            <v>27</v>
          </cell>
          <cell r="G552">
            <v>31</v>
          </cell>
          <cell r="H552">
            <v>31</v>
          </cell>
          <cell r="P552">
            <v>8</v>
          </cell>
          <cell r="Y552">
            <v>8</v>
          </cell>
          <cell r="AA552">
            <v>9</v>
          </cell>
        </row>
        <row r="553">
          <cell r="C553">
            <v>0</v>
          </cell>
          <cell r="D553">
            <v>2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1123</v>
          </cell>
          <cell r="D556">
            <v>1355</v>
          </cell>
          <cell r="E556">
            <v>1459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1731</v>
          </cell>
          <cell r="G557">
            <v>1746</v>
          </cell>
          <cell r="H557">
            <v>1746</v>
          </cell>
          <cell r="P557">
            <v>1818</v>
          </cell>
          <cell r="Y557">
            <v>2002</v>
          </cell>
          <cell r="AA557">
            <v>2004</v>
          </cell>
        </row>
        <row r="558">
          <cell r="C558">
            <v>1271</v>
          </cell>
          <cell r="D558">
            <v>5071</v>
          </cell>
          <cell r="E558">
            <v>5206</v>
          </cell>
          <cell r="F558">
            <v>4958</v>
          </cell>
          <cell r="G558">
            <v>4724</v>
          </cell>
          <cell r="H558">
            <v>4724</v>
          </cell>
          <cell r="P558">
            <v>5467</v>
          </cell>
          <cell r="Y558">
            <v>5818</v>
          </cell>
          <cell r="AA558">
            <v>5934</v>
          </cell>
        </row>
        <row r="559">
          <cell r="C559">
            <v>186</v>
          </cell>
          <cell r="D559">
            <v>394</v>
          </cell>
          <cell r="E559">
            <v>328</v>
          </cell>
          <cell r="F559">
            <v>497</v>
          </cell>
          <cell r="G559">
            <v>528</v>
          </cell>
          <cell r="H559">
            <v>528</v>
          </cell>
          <cell r="P559">
            <v>511</v>
          </cell>
          <cell r="Y559">
            <v>507</v>
          </cell>
          <cell r="AA559">
            <v>522</v>
          </cell>
        </row>
        <row r="560">
          <cell r="C560">
            <v>271</v>
          </cell>
          <cell r="D560">
            <v>255</v>
          </cell>
          <cell r="E560">
            <v>286</v>
          </cell>
          <cell r="F560">
            <v>405</v>
          </cell>
          <cell r="G560">
            <v>407</v>
          </cell>
          <cell r="H560">
            <v>407</v>
          </cell>
          <cell r="P560">
            <v>450</v>
          </cell>
          <cell r="Y560">
            <v>472</v>
          </cell>
          <cell r="AA560">
            <v>487</v>
          </cell>
        </row>
        <row r="561">
          <cell r="C561">
            <v>5</v>
          </cell>
          <cell r="D561">
            <v>17</v>
          </cell>
          <cell r="E561">
            <v>0</v>
          </cell>
          <cell r="F561">
            <v>40</v>
          </cell>
          <cell r="G561">
            <v>40</v>
          </cell>
          <cell r="H561">
            <v>40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1052</v>
          </cell>
          <cell r="D562">
            <v>2419</v>
          </cell>
          <cell r="E562">
            <v>3002</v>
          </cell>
          <cell r="F562">
            <v>2231</v>
          </cell>
          <cell r="G562">
            <v>2241</v>
          </cell>
          <cell r="H562">
            <v>2241</v>
          </cell>
          <cell r="P562">
            <v>1455</v>
          </cell>
          <cell r="Y562">
            <v>1709</v>
          </cell>
          <cell r="AA562">
            <v>1644</v>
          </cell>
        </row>
        <row r="563">
          <cell r="C563">
            <v>72</v>
          </cell>
          <cell r="D563">
            <v>678</v>
          </cell>
          <cell r="E563">
            <v>174</v>
          </cell>
          <cell r="F563">
            <v>4402</v>
          </cell>
          <cell r="G563">
            <v>3430</v>
          </cell>
          <cell r="H563">
            <v>3430</v>
          </cell>
          <cell r="P563">
            <v>1320</v>
          </cell>
          <cell r="Y563">
            <v>786</v>
          </cell>
          <cell r="AA563">
            <v>819</v>
          </cell>
        </row>
        <row r="564">
          <cell r="C564">
            <v>4380</v>
          </cell>
          <cell r="D564">
            <v>1412</v>
          </cell>
          <cell r="E564">
            <v>1818</v>
          </cell>
          <cell r="F564">
            <v>2894.9999999999995</v>
          </cell>
          <cell r="G564">
            <v>3225.9999999999995</v>
          </cell>
          <cell r="H564">
            <v>3225.9999999999995</v>
          </cell>
          <cell r="P564">
            <v>3570</v>
          </cell>
          <cell r="Y564">
            <v>3735</v>
          </cell>
          <cell r="AA564">
            <v>3887</v>
          </cell>
        </row>
        <row r="565">
          <cell r="C565">
            <v>8</v>
          </cell>
          <cell r="D565">
            <v>36</v>
          </cell>
          <cell r="E565">
            <v>88</v>
          </cell>
          <cell r="F565">
            <v>36</v>
          </cell>
          <cell r="G565">
            <v>36</v>
          </cell>
          <cell r="H565">
            <v>36</v>
          </cell>
          <cell r="P565">
            <v>70</v>
          </cell>
          <cell r="Y565">
            <v>74</v>
          </cell>
          <cell r="AA565">
            <v>76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432</v>
          </cell>
          <cell r="G566">
            <v>432</v>
          </cell>
          <cell r="H566">
            <v>432</v>
          </cell>
          <cell r="P566">
            <v>28</v>
          </cell>
          <cell r="Y566">
            <v>30</v>
          </cell>
          <cell r="AA566">
            <v>31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72466</v>
          </cell>
          <cell r="D571">
            <v>90318</v>
          </cell>
          <cell r="E571">
            <v>103194</v>
          </cell>
          <cell r="F571">
            <v>169110</v>
          </cell>
          <cell r="G571">
            <v>169110</v>
          </cell>
          <cell r="H571">
            <v>169110</v>
          </cell>
          <cell r="P571">
            <v>200874</v>
          </cell>
          <cell r="Y571">
            <v>210152</v>
          </cell>
          <cell r="AA571">
            <v>222192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72466</v>
          </cell>
          <cell r="D576">
            <v>90318</v>
          </cell>
          <cell r="E576">
            <v>103194</v>
          </cell>
          <cell r="F576">
            <v>169110</v>
          </cell>
          <cell r="G576">
            <v>169110</v>
          </cell>
          <cell r="H576">
            <v>169110</v>
          </cell>
          <cell r="P576">
            <v>200874</v>
          </cell>
          <cell r="Y576">
            <v>210152</v>
          </cell>
          <cell r="AA576">
            <v>222192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1000</v>
          </cell>
          <cell r="Y590">
            <v>1000</v>
          </cell>
          <cell r="AA590">
            <v>1000</v>
          </cell>
        </row>
        <row r="591">
          <cell r="C591">
            <v>201</v>
          </cell>
          <cell r="D591">
            <v>67</v>
          </cell>
          <cell r="E591">
            <v>188</v>
          </cell>
          <cell r="F591">
            <v>120</v>
          </cell>
          <cell r="G591">
            <v>255</v>
          </cell>
          <cell r="H591">
            <v>255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201</v>
          </cell>
          <cell r="D593">
            <v>67</v>
          </cell>
          <cell r="E593">
            <v>188</v>
          </cell>
          <cell r="F593">
            <v>120</v>
          </cell>
          <cell r="G593">
            <v>255</v>
          </cell>
          <cell r="H593">
            <v>255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50</v>
          </cell>
          <cell r="H595">
            <v>50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50</v>
          </cell>
          <cell r="H597">
            <v>50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3399</v>
          </cell>
          <cell r="D598">
            <v>3738</v>
          </cell>
          <cell r="E598">
            <v>7357</v>
          </cell>
          <cell r="F598">
            <v>10698</v>
          </cell>
          <cell r="G598">
            <v>7687</v>
          </cell>
          <cell r="H598">
            <v>7687</v>
          </cell>
          <cell r="P598">
            <v>2949</v>
          </cell>
          <cell r="Y598">
            <v>2728</v>
          </cell>
          <cell r="AA598">
            <v>2840</v>
          </cell>
        </row>
        <row r="599">
          <cell r="C599">
            <v>0</v>
          </cell>
          <cell r="D599">
            <v>1184</v>
          </cell>
          <cell r="E599">
            <v>1609</v>
          </cell>
          <cell r="F599">
            <v>977</v>
          </cell>
          <cell r="G599">
            <v>1327</v>
          </cell>
          <cell r="H599">
            <v>1324</v>
          </cell>
          <cell r="P599">
            <v>1210</v>
          </cell>
          <cell r="Y599">
            <v>1253</v>
          </cell>
          <cell r="AA599">
            <v>1298</v>
          </cell>
        </row>
        <row r="600">
          <cell r="C600">
            <v>3399</v>
          </cell>
          <cell r="D600">
            <v>2554</v>
          </cell>
          <cell r="E600">
            <v>5748</v>
          </cell>
          <cell r="F600">
            <v>9721</v>
          </cell>
          <cell r="G600">
            <v>6360</v>
          </cell>
          <cell r="H600">
            <v>6363</v>
          </cell>
          <cell r="P600">
            <v>1739</v>
          </cell>
          <cell r="Y600">
            <v>1475</v>
          </cell>
          <cell r="AA600">
            <v>1542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21</v>
          </cell>
          <cell r="D605">
            <v>0</v>
          </cell>
          <cell r="E605">
            <v>12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6</v>
          </cell>
          <cell r="D606">
            <v>84</v>
          </cell>
          <cell r="E606">
            <v>6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Management </v>
          </cell>
          <cell r="C653">
            <v>4227</v>
          </cell>
          <cell r="D653">
            <v>4603</v>
          </cell>
          <cell r="E653">
            <v>10248</v>
          </cell>
          <cell r="F653">
            <v>12876</v>
          </cell>
          <cell r="G653">
            <v>12376</v>
          </cell>
          <cell r="H653">
            <v>12376</v>
          </cell>
          <cell r="P653">
            <v>10528</v>
          </cell>
          <cell r="Y653">
            <v>9893</v>
          </cell>
          <cell r="AA653">
            <v>10370</v>
          </cell>
        </row>
        <row r="654">
          <cell r="B654" t="str">
            <v>Sport</v>
          </cell>
          <cell r="C654">
            <v>37242</v>
          </cell>
          <cell r="D654">
            <v>30143</v>
          </cell>
          <cell r="E654">
            <v>40167</v>
          </cell>
          <cell r="F654">
            <v>37998</v>
          </cell>
          <cell r="G654">
            <v>38787</v>
          </cell>
          <cell r="H654">
            <v>38787</v>
          </cell>
          <cell r="P654">
            <v>38470</v>
          </cell>
          <cell r="Y654">
            <v>46464</v>
          </cell>
          <cell r="AA654">
            <v>47463</v>
          </cell>
        </row>
        <row r="655">
          <cell r="B655" t="str">
            <v>Recreation</v>
          </cell>
          <cell r="C655">
            <v>13937</v>
          </cell>
          <cell r="D655">
            <v>14845</v>
          </cell>
          <cell r="E655">
            <v>15374</v>
          </cell>
          <cell r="F655">
            <v>16110</v>
          </cell>
          <cell r="G655">
            <v>16110</v>
          </cell>
          <cell r="H655">
            <v>16110</v>
          </cell>
          <cell r="P655">
            <v>14277</v>
          </cell>
          <cell r="Y655">
            <v>15858</v>
          </cell>
          <cell r="AA655">
            <v>16707</v>
          </cell>
        </row>
        <row r="656">
          <cell r="B656" t="str">
            <v>School Sport</v>
          </cell>
          <cell r="C656">
            <v>27752</v>
          </cell>
          <cell r="D656">
            <v>39765</v>
          </cell>
          <cell r="E656">
            <v>48145</v>
          </cell>
          <cell r="F656">
            <v>92405</v>
          </cell>
          <cell r="G656">
            <v>92905</v>
          </cell>
          <cell r="H656">
            <v>92905</v>
          </cell>
          <cell r="P656">
            <v>37550</v>
          </cell>
          <cell r="Y656">
            <v>41342</v>
          </cell>
          <cell r="AA656">
            <v>43462</v>
          </cell>
        </row>
        <row r="657">
          <cell r="B657" t="str">
            <v>MOD Programme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74615</v>
          </cell>
          <cell r="Y657">
            <v>81247</v>
          </cell>
          <cell r="AA657">
            <v>36482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19068</v>
          </cell>
          <cell r="D675">
            <v>20802</v>
          </cell>
          <cell r="E675">
            <v>20664</v>
          </cell>
          <cell r="F675">
            <v>33200</v>
          </cell>
          <cell r="G675">
            <v>29609</v>
          </cell>
          <cell r="H675">
            <v>29609</v>
          </cell>
          <cell r="P675">
            <v>29615</v>
          </cell>
          <cell r="Y675">
            <v>31034</v>
          </cell>
          <cell r="AA675">
            <v>32095</v>
          </cell>
        </row>
        <row r="676">
          <cell r="C676">
            <v>17065</v>
          </cell>
          <cell r="D676">
            <v>18582</v>
          </cell>
          <cell r="E676">
            <v>18344</v>
          </cell>
          <cell r="F676">
            <v>29586</v>
          </cell>
          <cell r="G676">
            <v>26110</v>
          </cell>
          <cell r="H676">
            <v>26110</v>
          </cell>
          <cell r="P676">
            <v>26863</v>
          </cell>
          <cell r="Y676">
            <v>28174</v>
          </cell>
          <cell r="AA676">
            <v>29143</v>
          </cell>
        </row>
        <row r="677">
          <cell r="C677">
            <v>2003</v>
          </cell>
          <cell r="D677">
            <v>2220</v>
          </cell>
          <cell r="E677">
            <v>2320</v>
          </cell>
          <cell r="F677">
            <v>3614</v>
          </cell>
          <cell r="G677">
            <v>3499</v>
          </cell>
          <cell r="H677">
            <v>3499</v>
          </cell>
          <cell r="P677">
            <v>2752</v>
          </cell>
          <cell r="Y677">
            <v>2860</v>
          </cell>
          <cell r="AA677">
            <v>2952</v>
          </cell>
        </row>
        <row r="678">
          <cell r="C678">
            <v>41727</v>
          </cell>
          <cell r="D678">
            <v>51469</v>
          </cell>
          <cell r="E678">
            <v>57468</v>
          </cell>
          <cell r="F678">
            <v>105863</v>
          </cell>
          <cell r="G678">
            <v>94871</v>
          </cell>
          <cell r="H678">
            <v>89205</v>
          </cell>
          <cell r="P678">
            <v>67532</v>
          </cell>
          <cell r="Y678">
            <v>73574</v>
          </cell>
          <cell r="AA678">
            <v>65491</v>
          </cell>
        </row>
        <row r="679">
          <cell r="C679">
            <v>113</v>
          </cell>
          <cell r="D679">
            <v>278</v>
          </cell>
          <cell r="E679">
            <v>340</v>
          </cell>
          <cell r="F679">
            <v>72</v>
          </cell>
          <cell r="G679">
            <v>73</v>
          </cell>
          <cell r="H679">
            <v>73</v>
          </cell>
          <cell r="P679">
            <v>75</v>
          </cell>
          <cell r="Y679">
            <v>80</v>
          </cell>
          <cell r="AA679">
            <v>83</v>
          </cell>
        </row>
        <row r="680">
          <cell r="C680">
            <v>1696</v>
          </cell>
          <cell r="D680">
            <v>1573</v>
          </cell>
          <cell r="E680">
            <v>4583</v>
          </cell>
          <cell r="F680">
            <v>7087</v>
          </cell>
          <cell r="G680">
            <v>7088</v>
          </cell>
          <cell r="H680">
            <v>7088</v>
          </cell>
          <cell r="P680">
            <v>6619</v>
          </cell>
          <cell r="Y680">
            <v>7610</v>
          </cell>
          <cell r="AA680">
            <v>6795</v>
          </cell>
        </row>
        <row r="681">
          <cell r="C681">
            <v>79</v>
          </cell>
          <cell r="D681">
            <v>136</v>
          </cell>
          <cell r="E681">
            <v>215</v>
          </cell>
          <cell r="F681">
            <v>159</v>
          </cell>
          <cell r="G681">
            <v>159</v>
          </cell>
          <cell r="H681">
            <v>159</v>
          </cell>
          <cell r="P681">
            <v>129</v>
          </cell>
          <cell r="Y681">
            <v>136</v>
          </cell>
          <cell r="AA681">
            <v>140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4325</v>
          </cell>
          <cell r="D684">
            <v>2934</v>
          </cell>
          <cell r="E684">
            <v>4220</v>
          </cell>
          <cell r="F684">
            <v>6897</v>
          </cell>
          <cell r="G684">
            <v>7889</v>
          </cell>
          <cell r="H684">
            <v>7369</v>
          </cell>
          <cell r="P684">
            <v>6265</v>
          </cell>
          <cell r="Y684">
            <v>7022</v>
          </cell>
          <cell r="AA684">
            <v>6772</v>
          </cell>
        </row>
        <row r="685">
          <cell r="C685">
            <v>926</v>
          </cell>
          <cell r="D685">
            <v>1105</v>
          </cell>
          <cell r="E685">
            <v>885</v>
          </cell>
          <cell r="F685">
            <v>934</v>
          </cell>
          <cell r="G685">
            <v>898</v>
          </cell>
          <cell r="H685">
            <v>898</v>
          </cell>
          <cell r="P685">
            <v>1166</v>
          </cell>
          <cell r="Y685">
            <v>1356</v>
          </cell>
          <cell r="AA685">
            <v>1412</v>
          </cell>
        </row>
        <row r="686">
          <cell r="C686">
            <v>0</v>
          </cell>
          <cell r="D686">
            <v>4</v>
          </cell>
          <cell r="E686">
            <v>233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4</v>
          </cell>
          <cell r="D687">
            <v>2061</v>
          </cell>
          <cell r="E687">
            <v>0</v>
          </cell>
          <cell r="F687">
            <v>15</v>
          </cell>
          <cell r="G687">
            <v>15</v>
          </cell>
          <cell r="H687">
            <v>15</v>
          </cell>
          <cell r="P687">
            <v>40</v>
          </cell>
          <cell r="Y687">
            <v>42</v>
          </cell>
          <cell r="AA687">
            <v>44</v>
          </cell>
        </row>
        <row r="688">
          <cell r="C688">
            <v>0</v>
          </cell>
          <cell r="D688">
            <v>0</v>
          </cell>
          <cell r="E688">
            <v>14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1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1166</v>
          </cell>
          <cell r="D692">
            <v>443</v>
          </cell>
          <cell r="E692">
            <v>602</v>
          </cell>
          <cell r="F692">
            <v>2765</v>
          </cell>
          <cell r="G692">
            <v>2871</v>
          </cell>
          <cell r="H692">
            <v>2871</v>
          </cell>
          <cell r="P692">
            <v>3263</v>
          </cell>
          <cell r="Y692">
            <v>3562</v>
          </cell>
          <cell r="AA692">
            <v>3691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1</v>
          </cell>
          <cell r="D694">
            <v>21</v>
          </cell>
          <cell r="E694">
            <v>2</v>
          </cell>
          <cell r="F694">
            <v>36</v>
          </cell>
          <cell r="G694">
            <v>36</v>
          </cell>
          <cell r="H694">
            <v>36</v>
          </cell>
          <cell r="P694">
            <v>31</v>
          </cell>
          <cell r="Y694">
            <v>33</v>
          </cell>
          <cell r="AA694">
            <v>33</v>
          </cell>
        </row>
        <row r="695">
          <cell r="C695">
            <v>755</v>
          </cell>
          <cell r="D695">
            <v>0</v>
          </cell>
          <cell r="E695">
            <v>0</v>
          </cell>
          <cell r="F695">
            <v>1821</v>
          </cell>
          <cell r="G695">
            <v>938</v>
          </cell>
          <cell r="H695">
            <v>2434</v>
          </cell>
          <cell r="P695">
            <v>3464</v>
          </cell>
          <cell r="Y695">
            <v>3887</v>
          </cell>
          <cell r="AA695">
            <v>3589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14</v>
          </cell>
          <cell r="D699">
            <v>5</v>
          </cell>
          <cell r="E699">
            <v>21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6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21</v>
          </cell>
          <cell r="D702">
            <v>21</v>
          </cell>
          <cell r="E702">
            <v>0</v>
          </cell>
          <cell r="F702">
            <v>5717</v>
          </cell>
          <cell r="G702">
            <v>5717</v>
          </cell>
          <cell r="H702">
            <v>5717</v>
          </cell>
          <cell r="P702">
            <v>11145</v>
          </cell>
          <cell r="Y702">
            <v>12223</v>
          </cell>
          <cell r="AA702">
            <v>4428</v>
          </cell>
        </row>
        <row r="703">
          <cell r="C703">
            <v>82</v>
          </cell>
          <cell r="D703">
            <v>87</v>
          </cell>
          <cell r="E703">
            <v>147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1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4706</v>
          </cell>
          <cell r="D706">
            <v>10494</v>
          </cell>
          <cell r="E706">
            <v>9460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261</v>
          </cell>
          <cell r="G707">
            <v>293</v>
          </cell>
          <cell r="H707">
            <v>293</v>
          </cell>
          <cell r="P707">
            <v>149</v>
          </cell>
          <cell r="Y707">
            <v>156</v>
          </cell>
          <cell r="AA707">
            <v>163</v>
          </cell>
        </row>
        <row r="708">
          <cell r="C708">
            <v>292</v>
          </cell>
          <cell r="D708">
            <v>353</v>
          </cell>
          <cell r="E708">
            <v>577</v>
          </cell>
          <cell r="F708">
            <v>430</v>
          </cell>
          <cell r="G708">
            <v>602</v>
          </cell>
          <cell r="H708">
            <v>602</v>
          </cell>
          <cell r="P708">
            <v>390</v>
          </cell>
          <cell r="Y708">
            <v>416</v>
          </cell>
          <cell r="AA708">
            <v>429</v>
          </cell>
        </row>
        <row r="709">
          <cell r="C709">
            <v>238</v>
          </cell>
          <cell r="D709">
            <v>310</v>
          </cell>
          <cell r="E709">
            <v>309</v>
          </cell>
          <cell r="F709">
            <v>455</v>
          </cell>
          <cell r="G709">
            <v>670</v>
          </cell>
          <cell r="H709">
            <v>670</v>
          </cell>
          <cell r="P709">
            <v>442</v>
          </cell>
          <cell r="Y709">
            <v>464</v>
          </cell>
          <cell r="AA709">
            <v>479</v>
          </cell>
        </row>
        <row r="710">
          <cell r="C710">
            <v>261</v>
          </cell>
          <cell r="D710">
            <v>167</v>
          </cell>
          <cell r="E710">
            <v>103</v>
          </cell>
          <cell r="F710">
            <v>0</v>
          </cell>
          <cell r="G710">
            <v>9</v>
          </cell>
          <cell r="H710">
            <v>9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4318</v>
          </cell>
          <cell r="D711">
            <v>5109</v>
          </cell>
          <cell r="E711">
            <v>7064</v>
          </cell>
          <cell r="F711">
            <v>10887</v>
          </cell>
          <cell r="G711">
            <v>11395</v>
          </cell>
          <cell r="H711">
            <v>11395</v>
          </cell>
          <cell r="P711">
            <v>11481</v>
          </cell>
          <cell r="Y711">
            <v>12539</v>
          </cell>
          <cell r="AA711">
            <v>12675</v>
          </cell>
        </row>
        <row r="712">
          <cell r="C712">
            <v>6575</v>
          </cell>
          <cell r="D712">
            <v>5408</v>
          </cell>
          <cell r="E712">
            <v>9269</v>
          </cell>
          <cell r="F712">
            <v>6739</v>
          </cell>
          <cell r="G712">
            <v>6154</v>
          </cell>
          <cell r="H712">
            <v>6674</v>
          </cell>
          <cell r="P712">
            <v>7015</v>
          </cell>
          <cell r="Y712">
            <v>7771</v>
          </cell>
          <cell r="AA712">
            <v>7772</v>
          </cell>
        </row>
        <row r="713">
          <cell r="C713">
            <v>1087</v>
          </cell>
          <cell r="D713">
            <v>645</v>
          </cell>
          <cell r="E713">
            <v>817</v>
          </cell>
          <cell r="F713">
            <v>995</v>
          </cell>
          <cell r="G713">
            <v>871</v>
          </cell>
          <cell r="H713">
            <v>1712</v>
          </cell>
          <cell r="P713">
            <v>2447</v>
          </cell>
          <cell r="Y713">
            <v>2695</v>
          </cell>
          <cell r="AA713">
            <v>2713</v>
          </cell>
        </row>
        <row r="714">
          <cell r="C714">
            <v>14101</v>
          </cell>
          <cell r="D714">
            <v>18623</v>
          </cell>
          <cell r="E714">
            <v>15767</v>
          </cell>
          <cell r="F714">
            <v>54166</v>
          </cell>
          <cell r="G714">
            <v>43256</v>
          </cell>
          <cell r="H714">
            <v>35253</v>
          </cell>
          <cell r="P714">
            <v>11765</v>
          </cell>
          <cell r="Y714">
            <v>11790</v>
          </cell>
          <cell r="AA714">
            <v>12404</v>
          </cell>
        </row>
        <row r="715">
          <cell r="C715">
            <v>890</v>
          </cell>
          <cell r="D715">
            <v>1650</v>
          </cell>
          <cell r="E715">
            <v>2682</v>
          </cell>
          <cell r="F715">
            <v>5337</v>
          </cell>
          <cell r="G715">
            <v>5799</v>
          </cell>
          <cell r="H715">
            <v>5799</v>
          </cell>
          <cell r="P715">
            <v>1528</v>
          </cell>
          <cell r="Y715">
            <v>1660</v>
          </cell>
          <cell r="AA715">
            <v>1730</v>
          </cell>
        </row>
        <row r="716">
          <cell r="C716">
            <v>77</v>
          </cell>
          <cell r="D716">
            <v>41</v>
          </cell>
          <cell r="E716">
            <v>151</v>
          </cell>
          <cell r="F716">
            <v>1090</v>
          </cell>
          <cell r="G716">
            <v>138</v>
          </cell>
          <cell r="H716">
            <v>138</v>
          </cell>
          <cell r="P716">
            <v>118</v>
          </cell>
          <cell r="Y716">
            <v>132</v>
          </cell>
          <cell r="AA716">
            <v>139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2000</v>
          </cell>
          <cell r="D721">
            <v>2000</v>
          </cell>
          <cell r="E721">
            <v>1730</v>
          </cell>
          <cell r="F721">
            <v>1200</v>
          </cell>
          <cell r="G721">
            <v>1200</v>
          </cell>
          <cell r="H721">
            <v>1200</v>
          </cell>
          <cell r="P721">
            <v>1900</v>
          </cell>
          <cell r="Y721">
            <v>3000</v>
          </cell>
          <cell r="AA721">
            <v>3000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2000</v>
          </cell>
          <cell r="D727">
            <v>2000</v>
          </cell>
          <cell r="E727">
            <v>1730</v>
          </cell>
          <cell r="F727">
            <v>1200</v>
          </cell>
          <cell r="G727">
            <v>1200</v>
          </cell>
          <cell r="H727">
            <v>1200</v>
          </cell>
          <cell r="P727">
            <v>1900</v>
          </cell>
          <cell r="Y727">
            <v>3000</v>
          </cell>
          <cell r="AA727">
            <v>3000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18075</v>
          </cell>
          <cell r="D740">
            <v>13215</v>
          </cell>
          <cell r="E740">
            <v>30497</v>
          </cell>
          <cell r="F740">
            <v>15197</v>
          </cell>
          <cell r="G740">
            <v>30078</v>
          </cell>
          <cell r="H740">
            <v>32078</v>
          </cell>
          <cell r="P740">
            <v>73833</v>
          </cell>
          <cell r="Y740">
            <v>84456</v>
          </cell>
          <cell r="AA740">
            <v>53123</v>
          </cell>
        </row>
        <row r="741">
          <cell r="C741">
            <v>0</v>
          </cell>
          <cell r="D741">
            <v>48</v>
          </cell>
          <cell r="E741">
            <v>40</v>
          </cell>
          <cell r="F741">
            <v>0</v>
          </cell>
          <cell r="G741">
            <v>5</v>
          </cell>
          <cell r="H741">
            <v>5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48</v>
          </cell>
          <cell r="E743">
            <v>40</v>
          </cell>
          <cell r="F743">
            <v>0</v>
          </cell>
          <cell r="G743">
            <v>5</v>
          </cell>
          <cell r="H743">
            <v>5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2230</v>
          </cell>
          <cell r="D748">
            <v>1652</v>
          </cell>
          <cell r="E748">
            <v>3420</v>
          </cell>
          <cell r="F748">
            <v>3929</v>
          </cell>
          <cell r="G748">
            <v>4400</v>
          </cell>
          <cell r="H748">
            <v>8066</v>
          </cell>
          <cell r="P748">
            <v>2560</v>
          </cell>
          <cell r="Y748">
            <v>2740</v>
          </cell>
          <cell r="AA748">
            <v>775</v>
          </cell>
        </row>
        <row r="749">
          <cell r="C749">
            <v>0</v>
          </cell>
          <cell r="D749">
            <v>1316</v>
          </cell>
          <cell r="E749">
            <v>2487</v>
          </cell>
          <cell r="F749">
            <v>2577</v>
          </cell>
          <cell r="G749">
            <v>3048</v>
          </cell>
          <cell r="H749">
            <v>6714</v>
          </cell>
          <cell r="P749">
            <v>1595</v>
          </cell>
          <cell r="Y749">
            <v>1724</v>
          </cell>
          <cell r="AA749">
            <v>620</v>
          </cell>
        </row>
        <row r="750">
          <cell r="C750">
            <v>2230</v>
          </cell>
          <cell r="D750">
            <v>336</v>
          </cell>
          <cell r="E750">
            <v>933</v>
          </cell>
          <cell r="F750">
            <v>1352</v>
          </cell>
          <cell r="G750">
            <v>1352</v>
          </cell>
          <cell r="H750">
            <v>1352</v>
          </cell>
          <cell r="P750">
            <v>965</v>
          </cell>
          <cell r="Y750">
            <v>1016</v>
          </cell>
          <cell r="AA750">
            <v>155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58</v>
          </cell>
          <cell r="D756">
            <v>170</v>
          </cell>
          <cell r="E756">
            <v>115</v>
          </cell>
          <cell r="F756">
            <v>0</v>
          </cell>
          <cell r="G756">
            <v>15</v>
          </cell>
          <cell r="H756">
            <v>15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Cultural Affairs And 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264</v>
      </c>
      <c r="D9" s="23">
        <f>B.1!F9</f>
        <v>330</v>
      </c>
      <c r="E9" s="23">
        <f>B.1!G9</f>
        <v>344</v>
      </c>
      <c r="F9" s="24">
        <f>B.1!H9</f>
        <v>193</v>
      </c>
      <c r="G9" s="23">
        <f>B.1!I9</f>
        <v>193</v>
      </c>
      <c r="H9" s="25">
        <f>B.1!J9</f>
        <v>193</v>
      </c>
      <c r="I9" s="23">
        <f>B.1!K9</f>
        <v>202</v>
      </c>
      <c r="J9" s="23">
        <f>B.1!L9</f>
        <v>213</v>
      </c>
      <c r="K9" s="23">
        <f>B.1!M9</f>
        <v>223.65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4250</v>
      </c>
      <c r="D10" s="23">
        <f>B.1!F21</f>
        <v>0</v>
      </c>
      <c r="E10" s="23">
        <f>B.1!G21</f>
        <v>0</v>
      </c>
      <c r="F10" s="24">
        <f>B.1!H21</f>
        <v>36000</v>
      </c>
      <c r="G10" s="23">
        <f>B.1!I21</f>
        <v>36500</v>
      </c>
      <c r="H10" s="25">
        <f>B.1!J21</f>
        <v>36500</v>
      </c>
      <c r="I10" s="23">
        <f>B.1!K21</f>
        <v>40000</v>
      </c>
      <c r="J10" s="23">
        <f>B.1!L21</f>
        <v>44000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1461</v>
      </c>
      <c r="D11" s="23">
        <f>B.1!F29</f>
        <v>589</v>
      </c>
      <c r="E11" s="23">
        <f>B.1!G29</f>
        <v>643</v>
      </c>
      <c r="F11" s="24">
        <f>B.1!H29</f>
        <v>1068</v>
      </c>
      <c r="G11" s="23">
        <f>B.1!I29</f>
        <v>1068</v>
      </c>
      <c r="H11" s="25">
        <f>B.1!J29</f>
        <v>1068</v>
      </c>
      <c r="I11" s="23">
        <f>B.1!K29</f>
        <v>1228</v>
      </c>
      <c r="J11" s="23">
        <f>B.1!L29</f>
        <v>1293</v>
      </c>
      <c r="K11" s="23">
        <f>B.1!M29</f>
        <v>1357.65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4</v>
      </c>
      <c r="D12" s="23">
        <f>B.1!F31</f>
        <v>10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107</v>
      </c>
      <c r="D14" s="39">
        <f>B.1!F39</f>
        <v>88</v>
      </c>
      <c r="E14" s="39">
        <f>B.1!G39</f>
        <v>401</v>
      </c>
      <c r="F14" s="38">
        <f>B.1!H39</f>
        <v>0</v>
      </c>
      <c r="G14" s="39">
        <f>B.1!I39</f>
        <v>0</v>
      </c>
      <c r="H14" s="40">
        <f>B.1!J39</f>
        <v>230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6086</v>
      </c>
      <c r="D15" s="46">
        <f t="shared" ref="D15:K15" si="1">SUM(D5:D14)</f>
        <v>1017</v>
      </c>
      <c r="E15" s="46">
        <f t="shared" si="1"/>
        <v>1388</v>
      </c>
      <c r="F15" s="47">
        <f t="shared" si="1"/>
        <v>37261</v>
      </c>
      <c r="G15" s="46">
        <f t="shared" si="1"/>
        <v>37761</v>
      </c>
      <c r="H15" s="48">
        <f t="shared" si="1"/>
        <v>37991</v>
      </c>
      <c r="I15" s="46">
        <f t="shared" si="1"/>
        <v>41430</v>
      </c>
      <c r="J15" s="46">
        <f t="shared" si="1"/>
        <v>45506</v>
      </c>
      <c r="K15" s="46">
        <f t="shared" si="1"/>
        <v>1581.3000000000002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Cultural Affairs And 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36241</v>
      </c>
      <c r="D4" s="23">
        <f>'[1]13'!D9</f>
        <v>39616</v>
      </c>
      <c r="E4" s="23">
        <f>'[1]13'!E9</f>
        <v>44518</v>
      </c>
      <c r="F4" s="24">
        <f>'[1]13'!F9</f>
        <v>54563</v>
      </c>
      <c r="G4" s="23">
        <f>'[1]13'!G9</f>
        <v>54737</v>
      </c>
      <c r="H4" s="25">
        <f>'[1]13'!H9</f>
        <v>54737</v>
      </c>
      <c r="I4" s="23">
        <f>'[1]13'!P9</f>
        <v>60440</v>
      </c>
      <c r="J4" s="23">
        <f>'[1]13'!Y9</f>
        <v>65111</v>
      </c>
      <c r="K4" s="23">
        <f>'[1]13'!AA9</f>
        <v>67419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Cultural Affairs</v>
      </c>
      <c r="C5" s="23">
        <f>'[1]13'!$C10</f>
        <v>74826</v>
      </c>
      <c r="D5" s="23">
        <f>'[1]13'!$D10</f>
        <v>79521</v>
      </c>
      <c r="E5" s="23">
        <f>'[1]13'!$E10</f>
        <v>84441</v>
      </c>
      <c r="F5" s="24">
        <f>'[1]13'!$F10</f>
        <v>105098</v>
      </c>
      <c r="G5" s="23">
        <f>'[1]13'!$G10</f>
        <v>106088</v>
      </c>
      <c r="H5" s="25">
        <f>'[1]13'!$H10</f>
        <v>106088</v>
      </c>
      <c r="I5" s="23">
        <f>'[1]13'!$P10</f>
        <v>110013</v>
      </c>
      <c r="J5" s="23">
        <f>'[1]13'!$Y10</f>
        <v>116036</v>
      </c>
      <c r="K5" s="23">
        <f>'[1]13'!$AA10</f>
        <v>115328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Library and Archive Services</v>
      </c>
      <c r="C6" s="23">
        <f>'[1]13'!$C11</f>
        <v>157663</v>
      </c>
      <c r="D6" s="23">
        <f>'[1]13'!$D11</f>
        <v>182057</v>
      </c>
      <c r="E6" s="23">
        <f>'[1]13'!$E11</f>
        <v>210680</v>
      </c>
      <c r="F6" s="24">
        <f>'[1]13'!$F11</f>
        <v>306960</v>
      </c>
      <c r="G6" s="23">
        <f>'[1]13'!$G11</f>
        <v>296012</v>
      </c>
      <c r="H6" s="25">
        <f>'[1]13'!$H11</f>
        <v>296012</v>
      </c>
      <c r="I6" s="23">
        <f>'[1]13'!$P11</f>
        <v>360606</v>
      </c>
      <c r="J6" s="23">
        <f>'[1]13'!$Y11</f>
        <v>359071</v>
      </c>
      <c r="K6" s="23">
        <f>'[1]13'!$AA11</f>
        <v>373123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>4. Sport and Recreation</v>
      </c>
      <c r="C7" s="23">
        <f>'[1]13'!$C12</f>
        <v>83158</v>
      </c>
      <c r="D7" s="23">
        <f>'[1]13'!$D12</f>
        <v>89356</v>
      </c>
      <c r="E7" s="23">
        <f>'[1]13'!$E12</f>
        <v>113934</v>
      </c>
      <c r="F7" s="24">
        <f>'[1]13'!$F12</f>
        <v>159389</v>
      </c>
      <c r="G7" s="23">
        <f>'[1]13'!$G12</f>
        <v>160178</v>
      </c>
      <c r="H7" s="25">
        <f>'[1]13'!$H12</f>
        <v>160178</v>
      </c>
      <c r="I7" s="23">
        <f>'[1]13'!$P12</f>
        <v>175440</v>
      </c>
      <c r="J7" s="23">
        <f>'[1]13'!$Y12</f>
        <v>194804</v>
      </c>
      <c r="K7" s="23">
        <f>'[1]13'!$AA12</f>
        <v>154484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'[1]13'!$B13</f>
        <v>5. 0</v>
      </c>
      <c r="C8" s="23">
        <f>'[1]13'!$C13</f>
        <v>0</v>
      </c>
      <c r="D8" s="23">
        <f>'[1]13'!$D13</f>
        <v>0</v>
      </c>
      <c r="E8" s="23">
        <f>'[1]13'!$E13</f>
        <v>0</v>
      </c>
      <c r="F8" s="24">
        <f>'[1]13'!$F13</f>
        <v>0</v>
      </c>
      <c r="G8" s="23">
        <f>'[1]13'!$G13</f>
        <v>0</v>
      </c>
      <c r="H8" s="25">
        <f>'[1]13'!$H13</f>
        <v>0</v>
      </c>
      <c r="I8" s="23">
        <f>'[1]13'!$P13</f>
        <v>0</v>
      </c>
      <c r="J8" s="23">
        <f>'[1]13'!$Y13</f>
        <v>0</v>
      </c>
      <c r="K8" s="23">
        <f>'[1]13'!$AA13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</f>
        <v>6. 0</v>
      </c>
      <c r="C9" s="23">
        <f>'[1]13'!$C14</f>
        <v>0</v>
      </c>
      <c r="D9" s="23">
        <f>'[1]13'!$D14</f>
        <v>0</v>
      </c>
      <c r="E9" s="23">
        <f>'[1]13'!$E14</f>
        <v>0</v>
      </c>
      <c r="F9" s="24">
        <f>'[1]13'!$F14</f>
        <v>0</v>
      </c>
      <c r="G9" s="23">
        <f>'[1]13'!$G14</f>
        <v>0</v>
      </c>
      <c r="H9" s="25">
        <f>'[1]13'!$H14</f>
        <v>0</v>
      </c>
      <c r="I9" s="23">
        <f>'[1]13'!$P14</f>
        <v>0</v>
      </c>
      <c r="J9" s="23">
        <f>'[1]13'!$Y14</f>
        <v>0</v>
      </c>
      <c r="K9" s="23">
        <f>'[1]13'!$AA14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351888</v>
      </c>
      <c r="D19" s="28">
        <f t="shared" ref="D19:K19" si="1">SUM(D4:D18)</f>
        <v>390550</v>
      </c>
      <c r="E19" s="28">
        <f t="shared" si="1"/>
        <v>453573</v>
      </c>
      <c r="F19" s="29">
        <f t="shared" si="1"/>
        <v>626010</v>
      </c>
      <c r="G19" s="28">
        <f t="shared" si="1"/>
        <v>617015</v>
      </c>
      <c r="H19" s="30">
        <f t="shared" si="1"/>
        <v>617015</v>
      </c>
      <c r="I19" s="28">
        <f t="shared" si="1"/>
        <v>706499</v>
      </c>
      <c r="J19" s="28">
        <f t="shared" si="1"/>
        <v>735022</v>
      </c>
      <c r="K19" s="28">
        <f t="shared" si="1"/>
        <v>710354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Cultural Affairs And 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229840</v>
      </c>
      <c r="D4" s="52">
        <f t="shared" ref="D4:K4" si="0">SUM(D5:D7)</f>
        <v>251645</v>
      </c>
      <c r="E4" s="52">
        <f t="shared" si="0"/>
        <v>277278</v>
      </c>
      <c r="F4" s="53">
        <f t="shared" si="0"/>
        <v>391222</v>
      </c>
      <c r="G4" s="52">
        <f t="shared" si="0"/>
        <v>363738</v>
      </c>
      <c r="H4" s="54">
        <f t="shared" si="0"/>
        <v>358072</v>
      </c>
      <c r="I4" s="52">
        <f t="shared" si="0"/>
        <v>386479</v>
      </c>
      <c r="J4" s="52">
        <f t="shared" si="0"/>
        <v>392247</v>
      </c>
      <c r="K4" s="52">
        <f t="shared" si="0"/>
        <v>387603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125700</v>
      </c>
      <c r="D5" s="34">
        <f>B.2!F5</f>
        <v>137226</v>
      </c>
      <c r="E5" s="34">
        <f>B.2!G5</f>
        <v>144562</v>
      </c>
      <c r="F5" s="35">
        <f>B.2!H5</f>
        <v>182128</v>
      </c>
      <c r="G5" s="34">
        <f>B.2!I5</f>
        <v>173854</v>
      </c>
      <c r="H5" s="36">
        <f>B.2!J5</f>
        <v>173855</v>
      </c>
      <c r="I5" s="34">
        <f>B.2!K5</f>
        <v>195362</v>
      </c>
      <c r="J5" s="34">
        <f>B.2!L5</f>
        <v>206571</v>
      </c>
      <c r="K5" s="36">
        <f>B.2!M5</f>
        <v>214753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104140</v>
      </c>
      <c r="D6" s="23">
        <f>B.2!F8</f>
        <v>114419</v>
      </c>
      <c r="E6" s="23">
        <f>B.2!G8</f>
        <v>132716</v>
      </c>
      <c r="F6" s="24">
        <f>B.2!H8</f>
        <v>209094</v>
      </c>
      <c r="G6" s="23">
        <f>B.2!I8</f>
        <v>189884</v>
      </c>
      <c r="H6" s="25">
        <f>B.2!J8</f>
        <v>184217</v>
      </c>
      <c r="I6" s="23">
        <f>B.2!K8</f>
        <v>191117</v>
      </c>
      <c r="J6" s="23">
        <f>B.2!L8</f>
        <v>185676</v>
      </c>
      <c r="K6" s="25">
        <f>B.2!M8</f>
        <v>172850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112282</v>
      </c>
      <c r="D8" s="52">
        <f t="shared" ref="D8:K8" si="1">SUM(D9:D15)</f>
        <v>129442</v>
      </c>
      <c r="E8" s="52">
        <f t="shared" si="1"/>
        <v>161081</v>
      </c>
      <c r="F8" s="53">
        <f t="shared" si="1"/>
        <v>215321</v>
      </c>
      <c r="G8" s="52">
        <f t="shared" si="1"/>
        <v>235668</v>
      </c>
      <c r="H8" s="54">
        <f t="shared" si="1"/>
        <v>237668</v>
      </c>
      <c r="I8" s="52">
        <f t="shared" si="1"/>
        <v>310247</v>
      </c>
      <c r="J8" s="52">
        <f t="shared" si="1"/>
        <v>332675</v>
      </c>
      <c r="K8" s="52">
        <f t="shared" si="1"/>
        <v>314600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74466</v>
      </c>
      <c r="D9" s="34">
        <f>B.2!F52</f>
        <v>92318</v>
      </c>
      <c r="E9" s="34">
        <f>B.2!G52</f>
        <v>104924</v>
      </c>
      <c r="F9" s="35">
        <f>B.2!H52</f>
        <v>170310</v>
      </c>
      <c r="G9" s="34">
        <f>B.2!I52</f>
        <v>170310</v>
      </c>
      <c r="H9" s="36">
        <f>B.2!J52</f>
        <v>170310</v>
      </c>
      <c r="I9" s="34">
        <f>B.2!K52</f>
        <v>202774</v>
      </c>
      <c r="J9" s="34">
        <f>B.2!L52</f>
        <v>213152</v>
      </c>
      <c r="K9" s="36">
        <f>B.2!M52</f>
        <v>225192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1892</v>
      </c>
      <c r="D10" s="23">
        <f>B.2!F59</f>
        <v>2235</v>
      </c>
      <c r="E10" s="23">
        <f>B.2!G59</f>
        <v>2605</v>
      </c>
      <c r="F10" s="24">
        <f>B.2!H59</f>
        <v>2312</v>
      </c>
      <c r="G10" s="23">
        <f>B.2!I59</f>
        <v>3312</v>
      </c>
      <c r="H10" s="25">
        <f>B.2!J59</f>
        <v>3312</v>
      </c>
      <c r="I10" s="23">
        <f>B.2!K59</f>
        <v>2450</v>
      </c>
      <c r="J10" s="23">
        <f>B.2!L59</f>
        <v>2718</v>
      </c>
      <c r="K10" s="25">
        <f>B.2!M59</f>
        <v>2881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35565</v>
      </c>
      <c r="D14" s="23">
        <f>B.2!F72</f>
        <v>34497</v>
      </c>
      <c r="E14" s="23">
        <f>B.2!G72</f>
        <v>53134</v>
      </c>
      <c r="F14" s="24">
        <f>B.2!H72</f>
        <v>42579</v>
      </c>
      <c r="G14" s="23">
        <f>B.2!I72</f>
        <v>61299</v>
      </c>
      <c r="H14" s="25">
        <f>B.2!J72</f>
        <v>63299</v>
      </c>
      <c r="I14" s="23">
        <f>B.2!K72</f>
        <v>105023</v>
      </c>
      <c r="J14" s="23">
        <f>B.2!L72</f>
        <v>116805</v>
      </c>
      <c r="K14" s="25">
        <f>B.2!M72</f>
        <v>86527</v>
      </c>
    </row>
    <row r="15" spans="1:27" s="15" customFormat="1" ht="12.75" customHeight="1" x14ac:dyDescent="0.2">
      <c r="A15" s="21"/>
      <c r="B15" s="22" t="s">
        <v>34</v>
      </c>
      <c r="C15" s="38">
        <f>B.2!E73</f>
        <v>359</v>
      </c>
      <c r="D15" s="39">
        <f>B.2!F73</f>
        <v>392</v>
      </c>
      <c r="E15" s="39">
        <f>B.2!G73</f>
        <v>418</v>
      </c>
      <c r="F15" s="38">
        <f>B.2!H73</f>
        <v>120</v>
      </c>
      <c r="G15" s="39">
        <f>B.2!I73</f>
        <v>747</v>
      </c>
      <c r="H15" s="40">
        <f>B.2!J73</f>
        <v>747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9686</v>
      </c>
      <c r="D16" s="52">
        <f t="shared" ref="D16:K16" si="2">SUM(D17:D23)</f>
        <v>9128</v>
      </c>
      <c r="E16" s="52">
        <f t="shared" si="2"/>
        <v>14991</v>
      </c>
      <c r="F16" s="53">
        <f t="shared" si="2"/>
        <v>19467</v>
      </c>
      <c r="G16" s="52">
        <f t="shared" si="2"/>
        <v>17594</v>
      </c>
      <c r="H16" s="54">
        <f t="shared" si="2"/>
        <v>21260</v>
      </c>
      <c r="I16" s="52">
        <f t="shared" si="2"/>
        <v>9773</v>
      </c>
      <c r="J16" s="52">
        <f t="shared" si="2"/>
        <v>10100</v>
      </c>
      <c r="K16" s="52">
        <f t="shared" si="2"/>
        <v>8151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1527</v>
      </c>
      <c r="G17" s="34">
        <f>B.2!I78</f>
        <v>1577</v>
      </c>
      <c r="H17" s="36">
        <f>B.2!J78</f>
        <v>1577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9665</v>
      </c>
      <c r="D18" s="23">
        <f>B.2!F81</f>
        <v>9114</v>
      </c>
      <c r="E18" s="23">
        <f>B.2!G81</f>
        <v>14900</v>
      </c>
      <c r="F18" s="24">
        <f>B.2!H81</f>
        <v>17940</v>
      </c>
      <c r="G18" s="23">
        <f>B.2!I81</f>
        <v>16017</v>
      </c>
      <c r="H18" s="25">
        <f>B.2!J81</f>
        <v>19683</v>
      </c>
      <c r="I18" s="23">
        <f>B.2!K81</f>
        <v>9773</v>
      </c>
      <c r="J18" s="23">
        <f>B.2!L81</f>
        <v>10100</v>
      </c>
      <c r="K18" s="25">
        <f>B.2!M81</f>
        <v>8151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21</v>
      </c>
      <c r="D23" s="39">
        <f>B.2!F88</f>
        <v>14</v>
      </c>
      <c r="E23" s="39">
        <f>B.2!G88</f>
        <v>91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80</v>
      </c>
      <c r="D24" s="52">
        <f>B.2!F90</f>
        <v>335</v>
      </c>
      <c r="E24" s="52">
        <f>B.2!G90</f>
        <v>223</v>
      </c>
      <c r="F24" s="53">
        <f>B.2!H90</f>
        <v>0</v>
      </c>
      <c r="G24" s="52">
        <f>B.2!I90</f>
        <v>15</v>
      </c>
      <c r="H24" s="54">
        <f>B.2!J90</f>
        <v>15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351888</v>
      </c>
      <c r="D26" s="28">
        <f t="shared" ref="D26:K26" si="3">+D4+D8+D16+D24</f>
        <v>390550</v>
      </c>
      <c r="E26" s="28">
        <f t="shared" si="3"/>
        <v>453573</v>
      </c>
      <c r="F26" s="29">
        <f t="shared" si="3"/>
        <v>626010</v>
      </c>
      <c r="G26" s="28">
        <f t="shared" si="3"/>
        <v>617015</v>
      </c>
      <c r="H26" s="30">
        <f t="shared" si="3"/>
        <v>617015</v>
      </c>
      <c r="I26" s="28">
        <f t="shared" si="3"/>
        <v>706499</v>
      </c>
      <c r="J26" s="28">
        <f t="shared" si="3"/>
        <v>735022</v>
      </c>
      <c r="K26" s="28">
        <f t="shared" si="3"/>
        <v>710354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the MEC</v>
      </c>
      <c r="C4" s="23">
        <f>'[1]13'!$C203</f>
        <v>4694</v>
      </c>
      <c r="D4" s="23">
        <f>'[1]13'!$D203</f>
        <v>5540</v>
      </c>
      <c r="E4" s="23">
        <f>'[1]13'!$E203</f>
        <v>6070</v>
      </c>
      <c r="F4" s="35">
        <f>'[1]13'!$F203</f>
        <v>7126</v>
      </c>
      <c r="G4" s="34">
        <f>'[1]13'!$G203</f>
        <v>7150</v>
      </c>
      <c r="H4" s="36">
        <f>'[1]13'!$H203</f>
        <v>7150</v>
      </c>
      <c r="I4" s="23">
        <f>'[1]13'!$P203</f>
        <v>7577</v>
      </c>
      <c r="J4" s="23">
        <f>'[1]13'!$Y203</f>
        <v>7991</v>
      </c>
      <c r="K4" s="23">
        <f>'[1]13'!$AA203</f>
        <v>8058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Financial Management Services</v>
      </c>
      <c r="C5" s="23">
        <f>'[1]13'!$C204</f>
        <v>18873</v>
      </c>
      <c r="D5" s="23">
        <f>'[1]13'!$D204</f>
        <v>20084</v>
      </c>
      <c r="E5" s="23">
        <f>'[1]13'!$E204</f>
        <v>20838</v>
      </c>
      <c r="F5" s="24">
        <f>'[1]13'!$F204</f>
        <v>26412</v>
      </c>
      <c r="G5" s="23">
        <f>'[1]13'!$G204</f>
        <v>26327</v>
      </c>
      <c r="H5" s="25">
        <f>'[1]13'!$H204</f>
        <v>26327</v>
      </c>
      <c r="I5" s="23">
        <f>'[1]13'!$P204</f>
        <v>29579</v>
      </c>
      <c r="J5" s="23">
        <f>'[1]13'!$Y204</f>
        <v>32554</v>
      </c>
      <c r="K5" s="23">
        <f>'[1]13'!$AA204</f>
        <v>33833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'[1]13'!$B205</f>
        <v>3. Management Services</v>
      </c>
      <c r="C6" s="23">
        <f>'[1]13'!$C205</f>
        <v>12674</v>
      </c>
      <c r="D6" s="23">
        <f>'[1]13'!$D205</f>
        <v>13992</v>
      </c>
      <c r="E6" s="23">
        <f>'[1]13'!$E205</f>
        <v>17610</v>
      </c>
      <c r="F6" s="24">
        <f>'[1]13'!$F205</f>
        <v>21025</v>
      </c>
      <c r="G6" s="23">
        <f>'[1]13'!$G205</f>
        <v>21260</v>
      </c>
      <c r="H6" s="25">
        <f>'[1]13'!$H205</f>
        <v>21260</v>
      </c>
      <c r="I6" s="23">
        <f>'[1]13'!$P205</f>
        <v>23284</v>
      </c>
      <c r="J6" s="23">
        <f>'[1]13'!$Y205</f>
        <v>24566</v>
      </c>
      <c r="K6" s="23">
        <f>'[1]13'!$AA205</f>
        <v>25528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'[1]13'!$B206</f>
        <v>4. 0</v>
      </c>
      <c r="C7" s="23">
        <f>'[1]13'!$C206</f>
        <v>0</v>
      </c>
      <c r="D7" s="23">
        <f>'[1]13'!$D206</f>
        <v>0</v>
      </c>
      <c r="E7" s="23">
        <f>'[1]13'!$E206</f>
        <v>0</v>
      </c>
      <c r="F7" s="24">
        <f>'[1]13'!$F206</f>
        <v>0</v>
      </c>
      <c r="G7" s="23">
        <f>'[1]13'!$G206</f>
        <v>0</v>
      </c>
      <c r="H7" s="25">
        <f>'[1]13'!$H206</f>
        <v>0</v>
      </c>
      <c r="I7" s="23">
        <f>'[1]13'!$P206</f>
        <v>0</v>
      </c>
      <c r="J7" s="23">
        <f>'[1]13'!$Y206</f>
        <v>0</v>
      </c>
      <c r="K7" s="23">
        <f>'[1]13'!$AA206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36241</v>
      </c>
      <c r="D19" s="28">
        <f t="shared" ref="D19:K19" si="1">SUM(D4:D18)</f>
        <v>39616</v>
      </c>
      <c r="E19" s="28">
        <f t="shared" si="1"/>
        <v>44518</v>
      </c>
      <c r="F19" s="29">
        <f t="shared" si="1"/>
        <v>54563</v>
      </c>
      <c r="G19" s="28">
        <f t="shared" si="1"/>
        <v>54737</v>
      </c>
      <c r="H19" s="30">
        <f t="shared" si="1"/>
        <v>54737</v>
      </c>
      <c r="I19" s="28">
        <f t="shared" si="1"/>
        <v>60440</v>
      </c>
      <c r="J19" s="28">
        <f t="shared" si="1"/>
        <v>65111</v>
      </c>
      <c r="K19" s="28">
        <f t="shared" si="1"/>
        <v>67419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33919</v>
      </c>
      <c r="D4" s="52">
        <f t="shared" ref="D4:K4" si="0">SUM(D5:D7)</f>
        <v>37395</v>
      </c>
      <c r="E4" s="52">
        <f t="shared" si="0"/>
        <v>42004</v>
      </c>
      <c r="F4" s="53">
        <f t="shared" si="0"/>
        <v>52413</v>
      </c>
      <c r="G4" s="52">
        <f t="shared" si="0"/>
        <v>52141</v>
      </c>
      <c r="H4" s="54">
        <f t="shared" si="0"/>
        <v>52141</v>
      </c>
      <c r="I4" s="52">
        <f t="shared" si="0"/>
        <v>57734</v>
      </c>
      <c r="J4" s="52">
        <f t="shared" si="0"/>
        <v>62296</v>
      </c>
      <c r="K4" s="52">
        <f t="shared" si="0"/>
        <v>64592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25662</v>
      </c>
      <c r="D5" s="34">
        <f>'[1]13'!D$225</f>
        <v>28793</v>
      </c>
      <c r="E5" s="34">
        <f>'[1]13'!E$225</f>
        <v>32098</v>
      </c>
      <c r="F5" s="35">
        <f>'[1]13'!F$225</f>
        <v>40101</v>
      </c>
      <c r="G5" s="34">
        <f>'[1]13'!G$225</f>
        <v>39847</v>
      </c>
      <c r="H5" s="36">
        <f>'[1]13'!H$225</f>
        <v>39847</v>
      </c>
      <c r="I5" s="34">
        <f>'[1]13'!P$225</f>
        <v>44523</v>
      </c>
      <c r="J5" s="34">
        <f>'[1]13'!Y$225</f>
        <v>47358</v>
      </c>
      <c r="K5" s="36">
        <f>'[1]13'!AA$225</f>
        <v>49273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8257</v>
      </c>
      <c r="D6" s="23">
        <f>'[1]13'!D$228</f>
        <v>8602</v>
      </c>
      <c r="E6" s="23">
        <f>'[1]13'!E$228</f>
        <v>9906</v>
      </c>
      <c r="F6" s="24">
        <f>'[1]13'!F$228</f>
        <v>12312</v>
      </c>
      <c r="G6" s="23">
        <f>'[1]13'!G$228</f>
        <v>12294</v>
      </c>
      <c r="H6" s="25">
        <f>'[1]13'!H$228</f>
        <v>12294</v>
      </c>
      <c r="I6" s="23">
        <f>'[1]13'!P$228</f>
        <v>13211</v>
      </c>
      <c r="J6" s="23">
        <f>'[1]13'!Y$228</f>
        <v>14938</v>
      </c>
      <c r="K6" s="25">
        <f>'[1]13'!AA$228</f>
        <v>15319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0</v>
      </c>
      <c r="D7" s="39">
        <f>'[1]13'!D$267</f>
        <v>0</v>
      </c>
      <c r="E7" s="39">
        <f>'[1]13'!E$267</f>
        <v>0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48</v>
      </c>
      <c r="E8" s="52">
        <f t="shared" si="1"/>
        <v>24</v>
      </c>
      <c r="F8" s="53">
        <f t="shared" si="1"/>
        <v>28</v>
      </c>
      <c r="G8" s="52">
        <f t="shared" si="1"/>
        <v>115</v>
      </c>
      <c r="H8" s="54">
        <f t="shared" si="1"/>
        <v>115</v>
      </c>
      <c r="I8" s="52">
        <f t="shared" si="1"/>
        <v>27</v>
      </c>
      <c r="J8" s="52">
        <f t="shared" si="1"/>
        <v>28</v>
      </c>
      <c r="K8" s="52">
        <f t="shared" si="1"/>
        <v>29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0</v>
      </c>
      <c r="D9" s="34">
        <f>'[1]13'!D$271</f>
        <v>0</v>
      </c>
      <c r="E9" s="34">
        <f>'[1]13'!E$271</f>
        <v>0</v>
      </c>
      <c r="F9" s="35">
        <f>'[1]13'!F$271</f>
        <v>0</v>
      </c>
      <c r="G9" s="34">
        <f>'[1]13'!G$271</f>
        <v>0</v>
      </c>
      <c r="H9" s="36">
        <f>'[1]13'!H$271</f>
        <v>0</v>
      </c>
      <c r="I9" s="34">
        <f>'[1]13'!P$271</f>
        <v>0</v>
      </c>
      <c r="J9" s="34">
        <f>'[1]13'!Y$271</f>
        <v>0</v>
      </c>
      <c r="K9" s="36">
        <f>'[1]13'!AA$271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25</v>
      </c>
      <c r="E10" s="23">
        <f>'[1]13'!E$278</f>
        <v>23</v>
      </c>
      <c r="F10" s="24">
        <f>'[1]13'!F$278</f>
        <v>28</v>
      </c>
      <c r="G10" s="23">
        <f>'[1]13'!G$278</f>
        <v>28</v>
      </c>
      <c r="H10" s="25">
        <f>'[1]13'!H$278</f>
        <v>28</v>
      </c>
      <c r="I10" s="23">
        <f>'[1]13'!P$278</f>
        <v>27</v>
      </c>
      <c r="J10" s="23">
        <f>'[1]13'!Y$278</f>
        <v>28</v>
      </c>
      <c r="K10" s="25">
        <f>'[1]13'!AA$278</f>
        <v>29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0</v>
      </c>
      <c r="D15" s="39">
        <f>'[1]13'!D$291</f>
        <v>23</v>
      </c>
      <c r="E15" s="39">
        <f>'[1]13'!E$291</f>
        <v>1</v>
      </c>
      <c r="F15" s="38">
        <f>'[1]13'!F$291</f>
        <v>0</v>
      </c>
      <c r="G15" s="39">
        <f>'[1]13'!G$291</f>
        <v>87</v>
      </c>
      <c r="H15" s="40">
        <f>'[1]13'!H$291</f>
        <v>87</v>
      </c>
      <c r="I15" s="39">
        <f>'[1]13'!P$291</f>
        <v>0</v>
      </c>
      <c r="J15" s="39">
        <f>'[1]13'!Y$291</f>
        <v>0</v>
      </c>
      <c r="K15" s="40">
        <f>'[1]13'!AA$291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2311</v>
      </c>
      <c r="D16" s="52">
        <f t="shared" ref="D16:K16" si="2">SUM(D17:D23)</f>
        <v>2161</v>
      </c>
      <c r="E16" s="52">
        <f t="shared" si="2"/>
        <v>2484</v>
      </c>
      <c r="F16" s="53">
        <f t="shared" si="2"/>
        <v>2122</v>
      </c>
      <c r="G16" s="52">
        <f t="shared" si="2"/>
        <v>2481</v>
      </c>
      <c r="H16" s="54">
        <f t="shared" si="2"/>
        <v>2481</v>
      </c>
      <c r="I16" s="52">
        <f t="shared" si="2"/>
        <v>2679</v>
      </c>
      <c r="J16" s="52">
        <f t="shared" si="2"/>
        <v>2787</v>
      </c>
      <c r="K16" s="52">
        <f t="shared" si="2"/>
        <v>2798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2311</v>
      </c>
      <c r="D18" s="23">
        <f>'[1]13'!D$298</f>
        <v>2161</v>
      </c>
      <c r="E18" s="23">
        <f>'[1]13'!E$298</f>
        <v>2452</v>
      </c>
      <c r="F18" s="24">
        <f>'[1]13'!F$298</f>
        <v>2122</v>
      </c>
      <c r="G18" s="23">
        <f>'[1]13'!G$298</f>
        <v>2481</v>
      </c>
      <c r="H18" s="25">
        <f>'[1]13'!H$298</f>
        <v>2481</v>
      </c>
      <c r="I18" s="23">
        <f>'[1]13'!P$298</f>
        <v>2679</v>
      </c>
      <c r="J18" s="23">
        <f>'[1]13'!Y$298</f>
        <v>2787</v>
      </c>
      <c r="K18" s="25">
        <f>'[1]13'!AA$298</f>
        <v>2798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0</v>
      </c>
      <c r="D23" s="39">
        <f>'[1]13'!D$305</f>
        <v>0</v>
      </c>
      <c r="E23" s="39">
        <f>'[1]13'!E$305</f>
        <v>32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11</v>
      </c>
      <c r="D24" s="52">
        <f>'[1]13'!D$306</f>
        <v>12</v>
      </c>
      <c r="E24" s="52">
        <f>'[1]13'!E$306</f>
        <v>6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36241</v>
      </c>
      <c r="D26" s="28">
        <f t="shared" ref="D26:K26" si="3">+D4+D8+D16+D24</f>
        <v>39616</v>
      </c>
      <c r="E26" s="28">
        <f t="shared" si="3"/>
        <v>44518</v>
      </c>
      <c r="F26" s="29">
        <f t="shared" si="3"/>
        <v>54563</v>
      </c>
      <c r="G26" s="28">
        <f t="shared" si="3"/>
        <v>54737</v>
      </c>
      <c r="H26" s="30">
        <f t="shared" si="3"/>
        <v>54737</v>
      </c>
      <c r="I26" s="28">
        <f t="shared" si="3"/>
        <v>60440</v>
      </c>
      <c r="J26" s="28">
        <f t="shared" si="3"/>
        <v>65111</v>
      </c>
      <c r="K26" s="28">
        <f t="shared" si="3"/>
        <v>67419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"&amp;'[1]13'!$B$10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Management</v>
      </c>
      <c r="C4" s="23">
        <f>'[1]13'!$C353</f>
        <v>5876</v>
      </c>
      <c r="D4" s="23">
        <f>'[1]13'!$D353</f>
        <v>6112</v>
      </c>
      <c r="E4" s="23">
        <f>'[1]13'!$E353</f>
        <v>10075</v>
      </c>
      <c r="F4" s="35">
        <f>'[1]13'!$F353</f>
        <v>4943</v>
      </c>
      <c r="G4" s="34">
        <f>'[1]13'!$G353</f>
        <v>5603</v>
      </c>
      <c r="H4" s="36">
        <f>'[1]13'!$H353</f>
        <v>5603</v>
      </c>
      <c r="I4" s="23">
        <f>'[1]13'!$P353</f>
        <v>4714</v>
      </c>
      <c r="J4" s="23">
        <f>'[1]13'!$Y353</f>
        <v>4896</v>
      </c>
      <c r="K4" s="23">
        <f>'[1]13'!$AA353</f>
        <v>5116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Arts and Culture</v>
      </c>
      <c r="C5" s="23">
        <f>'[1]13'!$C354</f>
        <v>24482</v>
      </c>
      <c r="D5" s="23">
        <f>'[1]13'!$D354</f>
        <v>24296</v>
      </c>
      <c r="E5" s="23">
        <f>'[1]13'!$E354</f>
        <v>24936</v>
      </c>
      <c r="F5" s="24">
        <f>'[1]13'!$F354</f>
        <v>31493</v>
      </c>
      <c r="G5" s="23">
        <f>'[1]13'!$G354</f>
        <v>32664</v>
      </c>
      <c r="H5" s="25">
        <f>'[1]13'!$H354</f>
        <v>32664</v>
      </c>
      <c r="I5" s="23">
        <f>'[1]13'!$P354</f>
        <v>32214</v>
      </c>
      <c r="J5" s="23">
        <f>'[1]13'!$Y354</f>
        <v>34618</v>
      </c>
      <c r="K5" s="23">
        <f>'[1]13'!$AA354</f>
        <v>36026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Museum Services</v>
      </c>
      <c r="C6" s="23">
        <f>'[1]13'!$C355</f>
        <v>35659</v>
      </c>
      <c r="D6" s="23">
        <f>'[1]13'!$D355</f>
        <v>39637</v>
      </c>
      <c r="E6" s="23">
        <f>'[1]13'!$E355</f>
        <v>40083</v>
      </c>
      <c r="F6" s="24">
        <f>'[1]13'!$F355</f>
        <v>56917</v>
      </c>
      <c r="G6" s="23">
        <f>'[1]13'!$G355</f>
        <v>56770</v>
      </c>
      <c r="H6" s="25">
        <f>'[1]13'!$H355</f>
        <v>56770</v>
      </c>
      <c r="I6" s="23">
        <f>'[1]13'!$P355</f>
        <v>60610</v>
      </c>
      <c r="J6" s="23">
        <f>'[1]13'!$Y355</f>
        <v>63264</v>
      </c>
      <c r="K6" s="23">
        <f>'[1]13'!$AA355</f>
        <v>60357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>4. Heritage Resource Services</v>
      </c>
      <c r="C7" s="23">
        <f>'[1]13'!$C356</f>
        <v>5357</v>
      </c>
      <c r="D7" s="23">
        <f>'[1]13'!$D356</f>
        <v>5746</v>
      </c>
      <c r="E7" s="23">
        <f>'[1]13'!$E356</f>
        <v>5361</v>
      </c>
      <c r="F7" s="24">
        <f>'[1]13'!$F356</f>
        <v>7075</v>
      </c>
      <c r="G7" s="23">
        <f>'[1]13'!$G356</f>
        <v>6401</v>
      </c>
      <c r="H7" s="25">
        <f>'[1]13'!$H356</f>
        <v>6401</v>
      </c>
      <c r="I7" s="23">
        <f>'[1]13'!$P356</f>
        <v>7505</v>
      </c>
      <c r="J7" s="23">
        <f>'[1]13'!$Y356</f>
        <v>8030</v>
      </c>
      <c r="K7" s="23">
        <f>'[1]13'!$AA356</f>
        <v>8390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'[1]13'!$B357</f>
        <v>5. Language Services</v>
      </c>
      <c r="C8" s="23">
        <f>'[1]13'!$C357</f>
        <v>3452</v>
      </c>
      <c r="D8" s="23">
        <f>'[1]13'!$D357</f>
        <v>3730</v>
      </c>
      <c r="E8" s="23">
        <f>'[1]13'!$E357</f>
        <v>3986</v>
      </c>
      <c r="F8" s="24">
        <f>'[1]13'!$F357</f>
        <v>4670</v>
      </c>
      <c r="G8" s="23">
        <f>'[1]13'!$G357</f>
        <v>4650</v>
      </c>
      <c r="H8" s="25">
        <f>'[1]13'!$H357</f>
        <v>4650</v>
      </c>
      <c r="I8" s="23">
        <f>'[1]13'!$P357</f>
        <v>4970</v>
      </c>
      <c r="J8" s="23">
        <f>'[1]13'!$Y357</f>
        <v>5228</v>
      </c>
      <c r="K8" s="23">
        <f>'[1]13'!$AA357</f>
        <v>5439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74826</v>
      </c>
      <c r="D19" s="28">
        <f t="shared" ref="D19:K19" si="1">SUM(D4:D18)</f>
        <v>79521</v>
      </c>
      <c r="E19" s="28">
        <f t="shared" si="1"/>
        <v>84441</v>
      </c>
      <c r="F19" s="29">
        <f t="shared" si="1"/>
        <v>105098</v>
      </c>
      <c r="G19" s="28">
        <f t="shared" si="1"/>
        <v>106088</v>
      </c>
      <c r="H19" s="30">
        <f t="shared" si="1"/>
        <v>106088</v>
      </c>
      <c r="I19" s="28">
        <f t="shared" si="1"/>
        <v>110013</v>
      </c>
      <c r="J19" s="28">
        <f t="shared" si="1"/>
        <v>116036</v>
      </c>
      <c r="K19" s="28">
        <f t="shared" si="1"/>
        <v>115328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'[1]13'!$B$10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53561</v>
      </c>
      <c r="D4" s="52">
        <f t="shared" ref="D4:K4" si="0">SUM(D5:D7)</f>
        <v>54129</v>
      </c>
      <c r="E4" s="52">
        <f t="shared" si="0"/>
        <v>57219</v>
      </c>
      <c r="F4" s="53">
        <f t="shared" si="0"/>
        <v>72714</v>
      </c>
      <c r="G4" s="52">
        <f t="shared" si="0"/>
        <v>68207</v>
      </c>
      <c r="H4" s="54">
        <f t="shared" si="0"/>
        <v>68207</v>
      </c>
      <c r="I4" s="52">
        <f t="shared" si="0"/>
        <v>75815</v>
      </c>
      <c r="J4" s="52">
        <f t="shared" si="0"/>
        <v>80152</v>
      </c>
      <c r="K4" s="52">
        <f t="shared" si="0"/>
        <v>78334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42521</v>
      </c>
      <c r="D5" s="34">
        <f>'[1]13'!D$375</f>
        <v>45080</v>
      </c>
      <c r="E5" s="34">
        <f>'[1]13'!E$375</f>
        <v>45717</v>
      </c>
      <c r="F5" s="35">
        <f>'[1]13'!F$375</f>
        <v>54414</v>
      </c>
      <c r="G5" s="34">
        <f>'[1]13'!G$375</f>
        <v>50642</v>
      </c>
      <c r="H5" s="36">
        <f>'[1]13'!H$375</f>
        <v>50643</v>
      </c>
      <c r="I5" s="34">
        <f>'[1]13'!P$375</f>
        <v>59882</v>
      </c>
      <c r="J5" s="34">
        <f>'[1]13'!Y$375</f>
        <v>63696</v>
      </c>
      <c r="K5" s="36">
        <f>'[1]13'!AA$375</f>
        <v>66271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11040</v>
      </c>
      <c r="D6" s="23">
        <f>'[1]13'!D$378</f>
        <v>9049</v>
      </c>
      <c r="E6" s="23">
        <f>'[1]13'!E$378</f>
        <v>11502</v>
      </c>
      <c r="F6" s="24">
        <f>'[1]13'!F$378</f>
        <v>18300</v>
      </c>
      <c r="G6" s="23">
        <f>'[1]13'!G$378</f>
        <v>17565</v>
      </c>
      <c r="H6" s="25">
        <f>'[1]13'!H$378</f>
        <v>17564</v>
      </c>
      <c r="I6" s="23">
        <f>'[1]13'!P$378</f>
        <v>15933</v>
      </c>
      <c r="J6" s="23">
        <f>'[1]13'!Y$378</f>
        <v>16456</v>
      </c>
      <c r="K6" s="25">
        <f>'[1]13'!AA$378</f>
        <v>12063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19535</v>
      </c>
      <c r="D8" s="52">
        <f t="shared" ref="D8:K8" si="1">SUM(D9:D15)</f>
        <v>23746</v>
      </c>
      <c r="E8" s="52">
        <f t="shared" si="1"/>
        <v>25408</v>
      </c>
      <c r="F8" s="53">
        <f t="shared" si="1"/>
        <v>29666</v>
      </c>
      <c r="G8" s="52">
        <f t="shared" si="1"/>
        <v>34905</v>
      </c>
      <c r="H8" s="54">
        <f t="shared" si="1"/>
        <v>34905</v>
      </c>
      <c r="I8" s="52">
        <f t="shared" si="1"/>
        <v>32613</v>
      </c>
      <c r="J8" s="52">
        <f t="shared" si="1"/>
        <v>34039</v>
      </c>
      <c r="K8" s="52">
        <f t="shared" si="1"/>
        <v>35256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1892</v>
      </c>
      <c r="D10" s="23">
        <f>'[1]13'!D$428</f>
        <v>2210</v>
      </c>
      <c r="E10" s="23">
        <f>'[1]13'!E$428</f>
        <v>2582</v>
      </c>
      <c r="F10" s="24">
        <f>'[1]13'!F$428</f>
        <v>2284</v>
      </c>
      <c r="G10" s="23">
        <f>'[1]13'!G$428</f>
        <v>3284</v>
      </c>
      <c r="H10" s="25">
        <f>'[1]13'!H$428</f>
        <v>3284</v>
      </c>
      <c r="I10" s="23">
        <f>'[1]13'!P$428</f>
        <v>2423</v>
      </c>
      <c r="J10" s="23">
        <f>'[1]13'!Y$428</f>
        <v>2690</v>
      </c>
      <c r="K10" s="25">
        <f>'[1]13'!AA$428</f>
        <v>2852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17485</v>
      </c>
      <c r="D14" s="23">
        <f>'[1]13'!D$440</f>
        <v>21282</v>
      </c>
      <c r="E14" s="23">
        <f>'[1]13'!E$440</f>
        <v>22637</v>
      </c>
      <c r="F14" s="24">
        <f>'[1]13'!F$440</f>
        <v>27382</v>
      </c>
      <c r="G14" s="23">
        <f>'[1]13'!G$440</f>
        <v>31221</v>
      </c>
      <c r="H14" s="25">
        <f>'[1]13'!H$440</f>
        <v>31221</v>
      </c>
      <c r="I14" s="23">
        <f>'[1]13'!P$440</f>
        <v>30190</v>
      </c>
      <c r="J14" s="23">
        <f>'[1]13'!Y$440</f>
        <v>31349</v>
      </c>
      <c r="K14" s="25">
        <f>'[1]13'!AA$440</f>
        <v>32404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158</v>
      </c>
      <c r="D15" s="39">
        <f>'[1]13'!D$441</f>
        <v>254</v>
      </c>
      <c r="E15" s="39">
        <f>'[1]13'!E$441</f>
        <v>189</v>
      </c>
      <c r="F15" s="38">
        <f>'[1]13'!F$441</f>
        <v>0</v>
      </c>
      <c r="G15" s="39">
        <f>'[1]13'!G$441</f>
        <v>400</v>
      </c>
      <c r="H15" s="40">
        <f>'[1]13'!H$441</f>
        <v>400</v>
      </c>
      <c r="I15" s="39">
        <f>'[1]13'!P$441</f>
        <v>0</v>
      </c>
      <c r="J15" s="39">
        <f>'[1]13'!Y$441</f>
        <v>0</v>
      </c>
      <c r="K15" s="40">
        <f>'[1]13'!AA$441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1725</v>
      </c>
      <c r="D16" s="52">
        <f t="shared" ref="D16:K16" si="2">SUM(D17:D23)</f>
        <v>1577</v>
      </c>
      <c r="E16" s="52">
        <f t="shared" si="2"/>
        <v>1718</v>
      </c>
      <c r="F16" s="53">
        <f t="shared" si="2"/>
        <v>2718</v>
      </c>
      <c r="G16" s="52">
        <f t="shared" si="2"/>
        <v>2976</v>
      </c>
      <c r="H16" s="54">
        <f t="shared" si="2"/>
        <v>2976</v>
      </c>
      <c r="I16" s="52">
        <f t="shared" si="2"/>
        <v>1585</v>
      </c>
      <c r="J16" s="52">
        <f t="shared" si="2"/>
        <v>1845</v>
      </c>
      <c r="K16" s="52">
        <f t="shared" si="2"/>
        <v>1738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0</v>
      </c>
      <c r="E17" s="34">
        <f>'[1]13'!E$445</f>
        <v>0</v>
      </c>
      <c r="F17" s="35">
        <f>'[1]13'!F$445</f>
        <v>1527</v>
      </c>
      <c r="G17" s="34">
        <f>'[1]13'!G$445</f>
        <v>1527</v>
      </c>
      <c r="H17" s="36">
        <f>'[1]13'!H$445</f>
        <v>1527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1725</v>
      </c>
      <c r="D18" s="23">
        <f>'[1]13'!D$448</f>
        <v>1563</v>
      </c>
      <c r="E18" s="23">
        <f>'[1]13'!E$448</f>
        <v>1671</v>
      </c>
      <c r="F18" s="24">
        <f>'[1]13'!F$448</f>
        <v>1191</v>
      </c>
      <c r="G18" s="23">
        <f>'[1]13'!G$448</f>
        <v>1449</v>
      </c>
      <c r="H18" s="25">
        <f>'[1]13'!H$448</f>
        <v>1449</v>
      </c>
      <c r="I18" s="23">
        <f>'[1]13'!P$448</f>
        <v>1585</v>
      </c>
      <c r="J18" s="23">
        <f>'[1]13'!Y$448</f>
        <v>1845</v>
      </c>
      <c r="K18" s="25">
        <f>'[1]13'!AA$448</f>
        <v>1738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14</v>
      </c>
      <c r="E23" s="39">
        <f>'[1]13'!E$455</f>
        <v>47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5</v>
      </c>
      <c r="D24" s="52">
        <f>'[1]13'!D$456</f>
        <v>69</v>
      </c>
      <c r="E24" s="52">
        <f>'[1]13'!E$456</f>
        <v>96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74826</v>
      </c>
      <c r="D26" s="28">
        <f t="shared" ref="D26:K26" si="3">+D4+D8+D16+D24</f>
        <v>79521</v>
      </c>
      <c r="E26" s="28">
        <f t="shared" si="3"/>
        <v>84441</v>
      </c>
      <c r="F26" s="29">
        <f t="shared" si="3"/>
        <v>105098</v>
      </c>
      <c r="G26" s="28">
        <f t="shared" si="3"/>
        <v>106088</v>
      </c>
      <c r="H26" s="30">
        <f t="shared" si="3"/>
        <v>106088</v>
      </c>
      <c r="I26" s="28">
        <f t="shared" si="3"/>
        <v>110013</v>
      </c>
      <c r="J26" s="28">
        <f t="shared" si="3"/>
        <v>116036</v>
      </c>
      <c r="K26" s="28">
        <f t="shared" si="3"/>
        <v>115328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"&amp;'[1]13'!$B$11</f>
        <v>Table 17: Summary of payments and estimates by sub-programme: Library and Archive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Management</v>
      </c>
      <c r="C4" s="23">
        <f>'[1]13'!$C503</f>
        <v>1098</v>
      </c>
      <c r="D4" s="23">
        <f>'[1]13'!$D503</f>
        <v>1536</v>
      </c>
      <c r="E4" s="23">
        <f>'[1]13'!$E503</f>
        <v>1063</v>
      </c>
      <c r="F4" s="35">
        <f>'[1]13'!$F503</f>
        <v>4190</v>
      </c>
      <c r="G4" s="34">
        <f>'[1]13'!$G503</f>
        <v>3884</v>
      </c>
      <c r="H4" s="36">
        <f>'[1]13'!$H503</f>
        <v>3884</v>
      </c>
      <c r="I4" s="23">
        <f>'[1]13'!$P503</f>
        <v>4396</v>
      </c>
      <c r="J4" s="23">
        <f>'[1]13'!$Y503</f>
        <v>4627</v>
      </c>
      <c r="K4" s="23">
        <f>'[1]13'!$AA503</f>
        <v>4840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Library Services</v>
      </c>
      <c r="C5" s="23">
        <f>'[1]13'!$C504</f>
        <v>147621</v>
      </c>
      <c r="D5" s="23">
        <f>'[1]13'!$D504</f>
        <v>171416</v>
      </c>
      <c r="E5" s="23">
        <f>'[1]13'!$E504</f>
        <v>195669</v>
      </c>
      <c r="F5" s="24">
        <f>'[1]13'!$F504</f>
        <v>258052</v>
      </c>
      <c r="G5" s="23">
        <f>'[1]13'!$G504</f>
        <v>258076</v>
      </c>
      <c r="H5" s="25">
        <f>'[1]13'!$H504</f>
        <v>258076</v>
      </c>
      <c r="I5" s="23">
        <f>'[1]13'!$P504</f>
        <v>304875</v>
      </c>
      <c r="J5" s="23">
        <f>'[1]13'!$Y504</f>
        <v>321277</v>
      </c>
      <c r="K5" s="23">
        <f>'[1]13'!$AA504</f>
        <v>331143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Archives</v>
      </c>
      <c r="C6" s="23">
        <f>'[1]13'!$C505</f>
        <v>8944</v>
      </c>
      <c r="D6" s="23">
        <f>'[1]13'!$D505</f>
        <v>9105</v>
      </c>
      <c r="E6" s="23">
        <f>'[1]13'!$E505</f>
        <v>13948</v>
      </c>
      <c r="F6" s="24">
        <f>'[1]13'!$F505</f>
        <v>44718</v>
      </c>
      <c r="G6" s="23">
        <f>'[1]13'!$G505</f>
        <v>34052</v>
      </c>
      <c r="H6" s="25">
        <f>'[1]13'!$H505</f>
        <v>34052</v>
      </c>
      <c r="I6" s="23">
        <f>'[1]13'!$P505</f>
        <v>51335</v>
      </c>
      <c r="J6" s="23">
        <f>'[1]13'!$Y505</f>
        <v>33167</v>
      </c>
      <c r="K6" s="23">
        <f>'[1]13'!$AA505</f>
        <v>37140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'[1]13'!$B506</f>
        <v>4. 0</v>
      </c>
      <c r="C7" s="23">
        <f>'[1]13'!$C506</f>
        <v>0</v>
      </c>
      <c r="D7" s="23">
        <f>'[1]13'!$D506</f>
        <v>0</v>
      </c>
      <c r="E7" s="23">
        <f>'[1]13'!$E506</f>
        <v>0</v>
      </c>
      <c r="F7" s="24">
        <f>'[1]13'!$F506</f>
        <v>0</v>
      </c>
      <c r="G7" s="23">
        <f>'[1]13'!$G506</f>
        <v>0</v>
      </c>
      <c r="H7" s="25">
        <f>'[1]13'!$H506</f>
        <v>0</v>
      </c>
      <c r="I7" s="23">
        <f>'[1]13'!$P506</f>
        <v>0</v>
      </c>
      <c r="J7" s="23">
        <f>'[1]13'!$Y506</f>
        <v>0</v>
      </c>
      <c r="K7" s="23">
        <f>'[1]13'!$AA506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'[1]13'!$B507</f>
        <v>5. 0</v>
      </c>
      <c r="C8" s="23">
        <f>'[1]13'!$C507</f>
        <v>0</v>
      </c>
      <c r="D8" s="23">
        <f>'[1]13'!$D507</f>
        <v>0</v>
      </c>
      <c r="E8" s="23">
        <f>'[1]13'!$E507</f>
        <v>0</v>
      </c>
      <c r="F8" s="24">
        <f>'[1]13'!$F507</f>
        <v>0</v>
      </c>
      <c r="G8" s="23">
        <f>'[1]13'!$G507</f>
        <v>0</v>
      </c>
      <c r="H8" s="25">
        <f>'[1]13'!$H507</f>
        <v>0</v>
      </c>
      <c r="I8" s="23">
        <f>'[1]13'!$P507</f>
        <v>0</v>
      </c>
      <c r="J8" s="23">
        <f>'[1]13'!$Y507</f>
        <v>0</v>
      </c>
      <c r="K8" s="23">
        <f>'[1]13'!$AA507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157663</v>
      </c>
      <c r="D19" s="28">
        <f t="shared" ref="D19:K19" si="1">SUM(D4:D18)</f>
        <v>182057</v>
      </c>
      <c r="E19" s="28">
        <f t="shared" si="1"/>
        <v>210680</v>
      </c>
      <c r="F19" s="29">
        <f t="shared" si="1"/>
        <v>306960</v>
      </c>
      <c r="G19" s="28">
        <f t="shared" si="1"/>
        <v>296012</v>
      </c>
      <c r="H19" s="30">
        <f t="shared" si="1"/>
        <v>296012</v>
      </c>
      <c r="I19" s="28">
        <f t="shared" si="1"/>
        <v>360606</v>
      </c>
      <c r="J19" s="28">
        <f t="shared" si="1"/>
        <v>359071</v>
      </c>
      <c r="K19" s="28">
        <f t="shared" si="1"/>
        <v>373123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'[1]13'!$B$11</f>
        <v>Table 18: Summary of payments and estimates by economic classification: Library and Archive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81565</v>
      </c>
      <c r="D4" s="52">
        <f t="shared" ref="D4:K4" si="0">SUM(D5:D7)</f>
        <v>87850</v>
      </c>
      <c r="E4" s="52">
        <f t="shared" si="0"/>
        <v>99923</v>
      </c>
      <c r="F4" s="53">
        <f t="shared" si="0"/>
        <v>127032</v>
      </c>
      <c r="G4" s="52">
        <f t="shared" si="0"/>
        <v>118910</v>
      </c>
      <c r="H4" s="54">
        <f t="shared" si="0"/>
        <v>118910</v>
      </c>
      <c r="I4" s="52">
        <f t="shared" si="0"/>
        <v>155783</v>
      </c>
      <c r="J4" s="52">
        <f t="shared" si="0"/>
        <v>145191</v>
      </c>
      <c r="K4" s="52">
        <f t="shared" si="0"/>
        <v>147091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38449</v>
      </c>
      <c r="D5" s="34">
        <f>'[1]13'!D$525</f>
        <v>42551</v>
      </c>
      <c r="E5" s="34">
        <f>'[1]13'!E$525</f>
        <v>46083</v>
      </c>
      <c r="F5" s="35">
        <f>'[1]13'!F$525</f>
        <v>54413</v>
      </c>
      <c r="G5" s="34">
        <f>'[1]13'!G$525</f>
        <v>53756</v>
      </c>
      <c r="H5" s="36">
        <f>'[1]13'!H$525</f>
        <v>53756</v>
      </c>
      <c r="I5" s="34">
        <f>'[1]13'!P$525</f>
        <v>61342</v>
      </c>
      <c r="J5" s="34">
        <f>'[1]13'!Y$525</f>
        <v>64483</v>
      </c>
      <c r="K5" s="36">
        <f>'[1]13'!AA$525</f>
        <v>67114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43116</v>
      </c>
      <c r="D6" s="23">
        <f>'[1]13'!D$528</f>
        <v>45299</v>
      </c>
      <c r="E6" s="23">
        <f>'[1]13'!E$528</f>
        <v>53840</v>
      </c>
      <c r="F6" s="24">
        <f>'[1]13'!F$528</f>
        <v>72619</v>
      </c>
      <c r="G6" s="23">
        <f>'[1]13'!G$528</f>
        <v>65154</v>
      </c>
      <c r="H6" s="25">
        <f>'[1]13'!H$528</f>
        <v>65154</v>
      </c>
      <c r="I6" s="23">
        <f>'[1]13'!P$528</f>
        <v>94441</v>
      </c>
      <c r="J6" s="23">
        <f>'[1]13'!Y$528</f>
        <v>80708</v>
      </c>
      <c r="K6" s="25">
        <f>'[1]13'!AA$528</f>
        <v>79977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0</v>
      </c>
      <c r="E7" s="39">
        <f>'[1]13'!E$567</f>
        <v>0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72672</v>
      </c>
      <c r="D8" s="52">
        <f t="shared" ref="D8:K8" si="1">SUM(D9:D15)</f>
        <v>90385</v>
      </c>
      <c r="E8" s="52">
        <f t="shared" si="1"/>
        <v>103382</v>
      </c>
      <c r="F8" s="53">
        <f t="shared" si="1"/>
        <v>169230</v>
      </c>
      <c r="G8" s="52">
        <f t="shared" si="1"/>
        <v>169365</v>
      </c>
      <c r="H8" s="54">
        <f t="shared" si="1"/>
        <v>169365</v>
      </c>
      <c r="I8" s="52">
        <f t="shared" si="1"/>
        <v>201874</v>
      </c>
      <c r="J8" s="52">
        <f t="shared" si="1"/>
        <v>211152</v>
      </c>
      <c r="K8" s="52">
        <f t="shared" si="1"/>
        <v>223192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72466</v>
      </c>
      <c r="D9" s="34">
        <f>'[1]13'!D$571</f>
        <v>90318</v>
      </c>
      <c r="E9" s="34">
        <f>'[1]13'!E$571</f>
        <v>103194</v>
      </c>
      <c r="F9" s="35">
        <f>'[1]13'!F$571</f>
        <v>169110</v>
      </c>
      <c r="G9" s="34">
        <f>'[1]13'!G$571</f>
        <v>169110</v>
      </c>
      <c r="H9" s="36">
        <f>'[1]13'!H$571</f>
        <v>169110</v>
      </c>
      <c r="I9" s="34">
        <f>'[1]13'!P$571</f>
        <v>200874</v>
      </c>
      <c r="J9" s="34">
        <f>'[1]13'!Y$571</f>
        <v>210152</v>
      </c>
      <c r="K9" s="36">
        <f>'[1]13'!AA$571</f>
        <v>222192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5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1000</v>
      </c>
      <c r="J14" s="23">
        <f>'[1]13'!Y$590</f>
        <v>1000</v>
      </c>
      <c r="K14" s="25">
        <f>'[1]13'!AA$590</f>
        <v>1000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201</v>
      </c>
      <c r="D15" s="39">
        <f>'[1]13'!D$591</f>
        <v>67</v>
      </c>
      <c r="E15" s="39">
        <f>'[1]13'!E$591</f>
        <v>188</v>
      </c>
      <c r="F15" s="38">
        <f>'[1]13'!F$591</f>
        <v>120</v>
      </c>
      <c r="G15" s="39">
        <f>'[1]13'!G$591</f>
        <v>255</v>
      </c>
      <c r="H15" s="40">
        <f>'[1]13'!H$591</f>
        <v>255</v>
      </c>
      <c r="I15" s="39">
        <f>'[1]13'!P$591</f>
        <v>0</v>
      </c>
      <c r="J15" s="39">
        <f>'[1]13'!Y$591</f>
        <v>0</v>
      </c>
      <c r="K15" s="40">
        <f>'[1]13'!AA$591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3420</v>
      </c>
      <c r="D16" s="52">
        <f t="shared" ref="D16:K16" si="2">SUM(D17:D23)</f>
        <v>3738</v>
      </c>
      <c r="E16" s="52">
        <f t="shared" si="2"/>
        <v>7369</v>
      </c>
      <c r="F16" s="53">
        <f t="shared" si="2"/>
        <v>10698</v>
      </c>
      <c r="G16" s="52">
        <f t="shared" si="2"/>
        <v>7737</v>
      </c>
      <c r="H16" s="54">
        <f t="shared" si="2"/>
        <v>7737</v>
      </c>
      <c r="I16" s="52">
        <f t="shared" si="2"/>
        <v>2949</v>
      </c>
      <c r="J16" s="52">
        <f t="shared" si="2"/>
        <v>2728</v>
      </c>
      <c r="K16" s="52">
        <f t="shared" si="2"/>
        <v>2840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0</v>
      </c>
      <c r="G17" s="34">
        <f>'[1]13'!G$595</f>
        <v>50</v>
      </c>
      <c r="H17" s="36">
        <f>'[1]13'!H$595</f>
        <v>50</v>
      </c>
      <c r="I17" s="34">
        <f>'[1]13'!P$595</f>
        <v>0</v>
      </c>
      <c r="J17" s="34">
        <f>'[1]13'!Y$595</f>
        <v>0</v>
      </c>
      <c r="K17" s="36">
        <f>'[1]13'!AA$595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3399</v>
      </c>
      <c r="D18" s="23">
        <f>'[1]13'!D$598</f>
        <v>3738</v>
      </c>
      <c r="E18" s="23">
        <f>'[1]13'!E$598</f>
        <v>7357</v>
      </c>
      <c r="F18" s="24">
        <f>'[1]13'!F$598</f>
        <v>10698</v>
      </c>
      <c r="G18" s="23">
        <f>'[1]13'!G$598</f>
        <v>7687</v>
      </c>
      <c r="H18" s="25">
        <f>'[1]13'!H$598</f>
        <v>7687</v>
      </c>
      <c r="I18" s="23">
        <f>'[1]13'!P$598</f>
        <v>2949</v>
      </c>
      <c r="J18" s="23">
        <f>'[1]13'!Y$598</f>
        <v>2728</v>
      </c>
      <c r="K18" s="25">
        <f>'[1]13'!AA$598</f>
        <v>2840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21</v>
      </c>
      <c r="D23" s="39">
        <f>'[1]13'!D$605</f>
        <v>0</v>
      </c>
      <c r="E23" s="39">
        <f>'[1]13'!E$605</f>
        <v>12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6</v>
      </c>
      <c r="D24" s="52">
        <f>'[1]13'!D$606</f>
        <v>84</v>
      </c>
      <c r="E24" s="52">
        <f>'[1]13'!E$606</f>
        <v>6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157663</v>
      </c>
      <c r="D26" s="28">
        <f t="shared" ref="D26:K26" si="3">+D4+D8+D16+D24</f>
        <v>182057</v>
      </c>
      <c r="E26" s="28">
        <f t="shared" si="3"/>
        <v>210680</v>
      </c>
      <c r="F26" s="29">
        <f t="shared" si="3"/>
        <v>306960</v>
      </c>
      <c r="G26" s="28">
        <f t="shared" si="3"/>
        <v>296012</v>
      </c>
      <c r="H26" s="30">
        <f t="shared" si="3"/>
        <v>296012</v>
      </c>
      <c r="I26" s="28">
        <f t="shared" si="3"/>
        <v>360606</v>
      </c>
      <c r="J26" s="28">
        <f t="shared" si="3"/>
        <v>359071</v>
      </c>
      <c r="K26" s="28">
        <f t="shared" si="3"/>
        <v>373123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"&amp;'[1]13'!$B$12</f>
        <v>Table 20: Summary of payments and estimates by sub-programme: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 xml:space="preserve">1. Management </v>
      </c>
      <c r="C4" s="23">
        <f>'[1]13'!$C653</f>
        <v>4227</v>
      </c>
      <c r="D4" s="23">
        <f>'[1]13'!$D653</f>
        <v>4603</v>
      </c>
      <c r="E4" s="23">
        <f>'[1]13'!$E653</f>
        <v>10248</v>
      </c>
      <c r="F4" s="35">
        <f>'[1]13'!$F653</f>
        <v>12876</v>
      </c>
      <c r="G4" s="34">
        <f>'[1]13'!$G653</f>
        <v>12376</v>
      </c>
      <c r="H4" s="36">
        <f>'[1]13'!$H653</f>
        <v>12376</v>
      </c>
      <c r="I4" s="23">
        <f>'[1]13'!$P653</f>
        <v>10528</v>
      </c>
      <c r="J4" s="23">
        <f>'[1]13'!$Y653</f>
        <v>9893</v>
      </c>
      <c r="K4" s="23">
        <f>'[1]13'!$AA653</f>
        <v>10370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Sport</v>
      </c>
      <c r="C5" s="23">
        <f>'[1]13'!$C654</f>
        <v>37242</v>
      </c>
      <c r="D5" s="23">
        <f>'[1]13'!$D654</f>
        <v>30143</v>
      </c>
      <c r="E5" s="23">
        <f>'[1]13'!$E654</f>
        <v>40167</v>
      </c>
      <c r="F5" s="24">
        <f>'[1]13'!$F654</f>
        <v>37998</v>
      </c>
      <c r="G5" s="23">
        <f>'[1]13'!$G654</f>
        <v>38787</v>
      </c>
      <c r="H5" s="25">
        <f>'[1]13'!$H654</f>
        <v>38787</v>
      </c>
      <c r="I5" s="23">
        <f>'[1]13'!$P654</f>
        <v>38470</v>
      </c>
      <c r="J5" s="23">
        <f>'[1]13'!$Y654</f>
        <v>46464</v>
      </c>
      <c r="K5" s="23">
        <f>'[1]13'!$AA654</f>
        <v>47463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Recreation</v>
      </c>
      <c r="C6" s="23">
        <f>'[1]13'!$C655</f>
        <v>13937</v>
      </c>
      <c r="D6" s="23">
        <f>'[1]13'!$D655</f>
        <v>14845</v>
      </c>
      <c r="E6" s="23">
        <f>'[1]13'!$E655</f>
        <v>15374</v>
      </c>
      <c r="F6" s="24">
        <f>'[1]13'!$F655</f>
        <v>16110</v>
      </c>
      <c r="G6" s="23">
        <f>'[1]13'!$G655</f>
        <v>16110</v>
      </c>
      <c r="H6" s="25">
        <f>'[1]13'!$H655</f>
        <v>16110</v>
      </c>
      <c r="I6" s="23">
        <f>'[1]13'!$P655</f>
        <v>14277</v>
      </c>
      <c r="J6" s="23">
        <f>'[1]13'!$Y655</f>
        <v>15858</v>
      </c>
      <c r="K6" s="23">
        <f>'[1]13'!$AA655</f>
        <v>16707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'[1]13'!$B656</f>
        <v>4. School Sport</v>
      </c>
      <c r="C7" s="23">
        <f>'[1]13'!$C656</f>
        <v>27752</v>
      </c>
      <c r="D7" s="23">
        <f>'[1]13'!$D656</f>
        <v>39765</v>
      </c>
      <c r="E7" s="23">
        <f>'[1]13'!$E656</f>
        <v>48145</v>
      </c>
      <c r="F7" s="24">
        <f>'[1]13'!$F656</f>
        <v>92405</v>
      </c>
      <c r="G7" s="23">
        <f>'[1]13'!$G656</f>
        <v>92905</v>
      </c>
      <c r="H7" s="25">
        <f>'[1]13'!$H656</f>
        <v>92905</v>
      </c>
      <c r="I7" s="23">
        <f>'[1]13'!$P656</f>
        <v>37550</v>
      </c>
      <c r="J7" s="23">
        <f>'[1]13'!$Y656</f>
        <v>41342</v>
      </c>
      <c r="K7" s="23">
        <f>'[1]13'!$AA656</f>
        <v>43462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'[1]13'!$B657</f>
        <v>5. MOD Programme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74615</v>
      </c>
      <c r="J8" s="23">
        <f>'[1]13'!$Y657</f>
        <v>81247</v>
      </c>
      <c r="K8" s="23">
        <f>'[1]13'!$AA657</f>
        <v>36482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83158</v>
      </c>
      <c r="D19" s="28">
        <f t="shared" ref="D19:K19" si="1">SUM(D4:D18)</f>
        <v>89356</v>
      </c>
      <c r="E19" s="28">
        <f t="shared" si="1"/>
        <v>113934</v>
      </c>
      <c r="F19" s="29">
        <f t="shared" si="1"/>
        <v>159389</v>
      </c>
      <c r="G19" s="28">
        <f t="shared" si="1"/>
        <v>160178</v>
      </c>
      <c r="H19" s="30">
        <f t="shared" si="1"/>
        <v>160178</v>
      </c>
      <c r="I19" s="28">
        <f t="shared" si="1"/>
        <v>175440</v>
      </c>
      <c r="J19" s="28">
        <f t="shared" si="1"/>
        <v>194804</v>
      </c>
      <c r="K19" s="28">
        <f t="shared" si="1"/>
        <v>154484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'[1]13'!$B$12</f>
        <v>Table 21: Summary of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60795</v>
      </c>
      <c r="D4" s="52">
        <f t="shared" ref="D4:K4" si="0">SUM(D5:D7)</f>
        <v>72271</v>
      </c>
      <c r="E4" s="52">
        <f t="shared" si="0"/>
        <v>78132</v>
      </c>
      <c r="F4" s="53">
        <f t="shared" si="0"/>
        <v>139063</v>
      </c>
      <c r="G4" s="52">
        <f t="shared" si="0"/>
        <v>124480</v>
      </c>
      <c r="H4" s="54">
        <f t="shared" si="0"/>
        <v>118814</v>
      </c>
      <c r="I4" s="52">
        <f t="shared" si="0"/>
        <v>97147</v>
      </c>
      <c r="J4" s="52">
        <f t="shared" si="0"/>
        <v>104608</v>
      </c>
      <c r="K4" s="52">
        <f t="shared" si="0"/>
        <v>97586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19068</v>
      </c>
      <c r="D5" s="34">
        <f>'[1]13'!D$675</f>
        <v>20802</v>
      </c>
      <c r="E5" s="34">
        <f>'[1]13'!E$675</f>
        <v>20664</v>
      </c>
      <c r="F5" s="35">
        <f>'[1]13'!F$675</f>
        <v>33200</v>
      </c>
      <c r="G5" s="34">
        <f>'[1]13'!G$675</f>
        <v>29609</v>
      </c>
      <c r="H5" s="36">
        <f>'[1]13'!H$675</f>
        <v>29609</v>
      </c>
      <c r="I5" s="34">
        <f>'[1]13'!P$675</f>
        <v>29615</v>
      </c>
      <c r="J5" s="34">
        <f>'[1]13'!Y$675</f>
        <v>31034</v>
      </c>
      <c r="K5" s="36">
        <f>'[1]13'!AA$675</f>
        <v>32095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41727</v>
      </c>
      <c r="D6" s="23">
        <f>'[1]13'!D$678</f>
        <v>51469</v>
      </c>
      <c r="E6" s="23">
        <f>'[1]13'!E$678</f>
        <v>57468</v>
      </c>
      <c r="F6" s="24">
        <f>'[1]13'!F$678</f>
        <v>105863</v>
      </c>
      <c r="G6" s="23">
        <f>'[1]13'!G$678</f>
        <v>94871</v>
      </c>
      <c r="H6" s="25">
        <f>'[1]13'!H$678</f>
        <v>89205</v>
      </c>
      <c r="I6" s="23">
        <f>'[1]13'!P$678</f>
        <v>67532</v>
      </c>
      <c r="J6" s="23">
        <f>'[1]13'!Y$678</f>
        <v>73574</v>
      </c>
      <c r="K6" s="25">
        <f>'[1]13'!AA$678</f>
        <v>65491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20075</v>
      </c>
      <c r="D8" s="52">
        <f t="shared" ref="D8:K8" si="1">SUM(D9:D15)</f>
        <v>15263</v>
      </c>
      <c r="E8" s="52">
        <f t="shared" si="1"/>
        <v>32267</v>
      </c>
      <c r="F8" s="53">
        <f t="shared" si="1"/>
        <v>16397</v>
      </c>
      <c r="G8" s="52">
        <f t="shared" si="1"/>
        <v>31283</v>
      </c>
      <c r="H8" s="54">
        <f t="shared" si="1"/>
        <v>33283</v>
      </c>
      <c r="I8" s="52">
        <f t="shared" si="1"/>
        <v>75733</v>
      </c>
      <c r="J8" s="52">
        <f t="shared" si="1"/>
        <v>87456</v>
      </c>
      <c r="K8" s="52">
        <f t="shared" si="1"/>
        <v>56123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2000</v>
      </c>
      <c r="D9" s="34">
        <f>'[1]13'!D$721</f>
        <v>2000</v>
      </c>
      <c r="E9" s="34">
        <f>'[1]13'!E$721</f>
        <v>1730</v>
      </c>
      <c r="F9" s="35">
        <f>'[1]13'!F$721</f>
        <v>1200</v>
      </c>
      <c r="G9" s="34">
        <f>'[1]13'!G$721</f>
        <v>1200</v>
      </c>
      <c r="H9" s="36">
        <f>'[1]13'!H$721</f>
        <v>1200</v>
      </c>
      <c r="I9" s="34">
        <f>'[1]13'!P$721</f>
        <v>1900</v>
      </c>
      <c r="J9" s="34">
        <f>'[1]13'!Y$721</f>
        <v>3000</v>
      </c>
      <c r="K9" s="36">
        <f>'[1]13'!AA$721</f>
        <v>3000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18075</v>
      </c>
      <c r="D14" s="23">
        <f>'[1]13'!D$740</f>
        <v>13215</v>
      </c>
      <c r="E14" s="23">
        <f>'[1]13'!E$740</f>
        <v>30497</v>
      </c>
      <c r="F14" s="24">
        <f>'[1]13'!F$740</f>
        <v>15197</v>
      </c>
      <c r="G14" s="23">
        <f>'[1]13'!G$740</f>
        <v>30078</v>
      </c>
      <c r="H14" s="25">
        <f>'[1]13'!H$740</f>
        <v>32078</v>
      </c>
      <c r="I14" s="23">
        <f>'[1]13'!P$740</f>
        <v>73833</v>
      </c>
      <c r="J14" s="23">
        <f>'[1]13'!Y$740</f>
        <v>84456</v>
      </c>
      <c r="K14" s="25">
        <f>'[1]13'!AA$740</f>
        <v>53123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0</v>
      </c>
      <c r="D15" s="39">
        <f>'[1]13'!D$741</f>
        <v>48</v>
      </c>
      <c r="E15" s="39">
        <f>'[1]13'!E$741</f>
        <v>40</v>
      </c>
      <c r="F15" s="38">
        <f>'[1]13'!F$741</f>
        <v>0</v>
      </c>
      <c r="G15" s="39">
        <f>'[1]13'!G$741</f>
        <v>5</v>
      </c>
      <c r="H15" s="40">
        <f>'[1]13'!H$741</f>
        <v>5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2230</v>
      </c>
      <c r="D16" s="52">
        <f t="shared" ref="D16:K16" si="2">SUM(D17:D23)</f>
        <v>1652</v>
      </c>
      <c r="E16" s="52">
        <f t="shared" si="2"/>
        <v>3420</v>
      </c>
      <c r="F16" s="53">
        <f t="shared" si="2"/>
        <v>3929</v>
      </c>
      <c r="G16" s="52">
        <f t="shared" si="2"/>
        <v>4400</v>
      </c>
      <c r="H16" s="54">
        <f t="shared" si="2"/>
        <v>8066</v>
      </c>
      <c r="I16" s="52">
        <f t="shared" si="2"/>
        <v>2560</v>
      </c>
      <c r="J16" s="52">
        <f t="shared" si="2"/>
        <v>2740</v>
      </c>
      <c r="K16" s="52">
        <f t="shared" si="2"/>
        <v>775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2230</v>
      </c>
      <c r="D18" s="23">
        <f>'[1]13'!D$748</f>
        <v>1652</v>
      </c>
      <c r="E18" s="23">
        <f>'[1]13'!E$748</f>
        <v>3420</v>
      </c>
      <c r="F18" s="24">
        <f>'[1]13'!F$748</f>
        <v>3929</v>
      </c>
      <c r="G18" s="23">
        <f>'[1]13'!G$748</f>
        <v>4400</v>
      </c>
      <c r="H18" s="25">
        <f>'[1]13'!H$748</f>
        <v>8066</v>
      </c>
      <c r="I18" s="23">
        <f>'[1]13'!P$748</f>
        <v>2560</v>
      </c>
      <c r="J18" s="23">
        <f>'[1]13'!Y$748</f>
        <v>2740</v>
      </c>
      <c r="K18" s="25">
        <f>'[1]13'!AA$748</f>
        <v>775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58</v>
      </c>
      <c r="D24" s="52">
        <f>'[1]13'!D$756</f>
        <v>170</v>
      </c>
      <c r="E24" s="52">
        <f>'[1]13'!E$756</f>
        <v>115</v>
      </c>
      <c r="F24" s="53">
        <f>'[1]13'!F$756</f>
        <v>0</v>
      </c>
      <c r="G24" s="52">
        <f>'[1]13'!G$756</f>
        <v>15</v>
      </c>
      <c r="H24" s="54">
        <f>'[1]13'!H$756</f>
        <v>15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83158</v>
      </c>
      <c r="D26" s="28">
        <f t="shared" ref="D26:K26" si="3">+D4+D8+D16+D24</f>
        <v>89356</v>
      </c>
      <c r="E26" s="28">
        <f t="shared" si="3"/>
        <v>113934</v>
      </c>
      <c r="F26" s="29">
        <f t="shared" si="3"/>
        <v>159389</v>
      </c>
      <c r="G26" s="28">
        <f t="shared" si="3"/>
        <v>160178</v>
      </c>
      <c r="H26" s="30">
        <f t="shared" si="3"/>
        <v>160178</v>
      </c>
      <c r="I26" s="28">
        <f t="shared" si="3"/>
        <v>175440</v>
      </c>
      <c r="J26" s="28">
        <f t="shared" si="3"/>
        <v>194804</v>
      </c>
      <c r="K26" s="28">
        <f t="shared" si="3"/>
        <v>154484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1. 0</v>
      </c>
      <c r="C4" s="23">
        <f>'[1]13'!$C803</f>
        <v>0</v>
      </c>
      <c r="D4" s="23">
        <f>'[1]13'!$D803</f>
        <v>0</v>
      </c>
      <c r="E4" s="23">
        <f>'[1]13'!$E803</f>
        <v>0</v>
      </c>
      <c r="F4" s="35">
        <f>'[1]13'!$F803</f>
        <v>0</v>
      </c>
      <c r="G4" s="34">
        <f>'[1]13'!$G803</f>
        <v>0</v>
      </c>
      <c r="H4" s="36">
        <f>'[1]13'!$H803</f>
        <v>0</v>
      </c>
      <c r="I4" s="23">
        <f>'[1]13'!$P803</f>
        <v>0</v>
      </c>
      <c r="J4" s="23">
        <f>'[1]13'!$Y803</f>
        <v>0</v>
      </c>
      <c r="K4" s="23">
        <f>'[1]13'!$AA803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2. 0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3. 0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0</v>
      </c>
      <c r="D5" s="34">
        <f>'[1]13'!D$825</f>
        <v>0</v>
      </c>
      <c r="E5" s="34">
        <f>'[1]13'!E$825</f>
        <v>0</v>
      </c>
      <c r="F5" s="35">
        <f>'[1]13'!F$825</f>
        <v>0</v>
      </c>
      <c r="G5" s="34">
        <f>'[1]13'!G$825</f>
        <v>0</v>
      </c>
      <c r="H5" s="36">
        <f>'[1]13'!H$825</f>
        <v>0</v>
      </c>
      <c r="I5" s="34">
        <f>'[1]13'!P$825</f>
        <v>0</v>
      </c>
      <c r="J5" s="34">
        <f>'[1]13'!Y$825</f>
        <v>0</v>
      </c>
      <c r="K5" s="36">
        <f>'[1]13'!AA$825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0</v>
      </c>
      <c r="D6" s="23">
        <f>'[1]13'!D$828</f>
        <v>0</v>
      </c>
      <c r="E6" s="23">
        <f>'[1]13'!E$828</f>
        <v>0</v>
      </c>
      <c r="F6" s="24">
        <f>'[1]13'!F$828</f>
        <v>0</v>
      </c>
      <c r="G6" s="23">
        <f>'[1]13'!G$828</f>
        <v>0</v>
      </c>
      <c r="H6" s="25">
        <f>'[1]13'!H$828</f>
        <v>0</v>
      </c>
      <c r="I6" s="23">
        <f>'[1]13'!P$828</f>
        <v>0</v>
      </c>
      <c r="J6" s="23">
        <f>'[1]13'!Y$828</f>
        <v>0</v>
      </c>
      <c r="K6" s="25">
        <f>'[1]13'!AA$828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1. 0</v>
      </c>
      <c r="C4" s="23">
        <f>'[1]13'!$C953</f>
        <v>0</v>
      </c>
      <c r="D4" s="23">
        <f>'[1]13'!$D953</f>
        <v>0</v>
      </c>
      <c r="E4" s="23">
        <f>'[1]13'!$E953</f>
        <v>0</v>
      </c>
      <c r="F4" s="35">
        <f>'[1]13'!$F953</f>
        <v>0</v>
      </c>
      <c r="G4" s="34">
        <f>'[1]13'!$G953</f>
        <v>0</v>
      </c>
      <c r="H4" s="36">
        <f>'[1]13'!$H953</f>
        <v>0</v>
      </c>
      <c r="I4" s="23">
        <f>'[1]13'!$P953</f>
        <v>0</v>
      </c>
      <c r="J4" s="23">
        <f>'[1]13'!$Y953</f>
        <v>0</v>
      </c>
      <c r="K4" s="23">
        <f>'[1]13'!$AA953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2. 0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0</v>
      </c>
      <c r="D5" s="34">
        <f>'[1]13'!D$975</f>
        <v>0</v>
      </c>
      <c r="E5" s="34">
        <f>'[1]13'!E$975</f>
        <v>0</v>
      </c>
      <c r="F5" s="35">
        <f>'[1]13'!F$975</f>
        <v>0</v>
      </c>
      <c r="G5" s="34">
        <f>'[1]13'!G$975</f>
        <v>0</v>
      </c>
      <c r="H5" s="36">
        <f>'[1]13'!H$975</f>
        <v>0</v>
      </c>
      <c r="I5" s="34">
        <f>'[1]13'!P$975</f>
        <v>0</v>
      </c>
      <c r="J5" s="34">
        <f>'[1]13'!Y$975</f>
        <v>0</v>
      </c>
      <c r="K5" s="36">
        <f>'[1]13'!AA$975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0</v>
      </c>
      <c r="D6" s="23">
        <f>'[1]13'!D$978</f>
        <v>0</v>
      </c>
      <c r="E6" s="23">
        <f>'[1]13'!E$978</f>
        <v>0</v>
      </c>
      <c r="F6" s="24">
        <f>'[1]13'!F$978</f>
        <v>0</v>
      </c>
      <c r="G6" s="23">
        <f>'[1]13'!G$978</f>
        <v>0</v>
      </c>
      <c r="H6" s="25">
        <f>'[1]13'!H$978</f>
        <v>0</v>
      </c>
      <c r="I6" s="23">
        <f>'[1]13'!P$978</f>
        <v>0</v>
      </c>
      <c r="J6" s="23">
        <f>'[1]13'!Y$978</f>
        <v>0</v>
      </c>
      <c r="K6" s="25">
        <f>'[1]13'!AA$978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0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H34" sqref="H3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Cultural Affairs And 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264</v>
      </c>
      <c r="F9" s="74">
        <f t="shared" ref="F9:M9" si="1">F10+F19</f>
        <v>330</v>
      </c>
      <c r="G9" s="74">
        <f t="shared" si="1"/>
        <v>344</v>
      </c>
      <c r="H9" s="75">
        <f t="shared" si="1"/>
        <v>193</v>
      </c>
      <c r="I9" s="74">
        <f t="shared" si="1"/>
        <v>193</v>
      </c>
      <c r="J9" s="76">
        <f t="shared" si="1"/>
        <v>193</v>
      </c>
      <c r="K9" s="74">
        <f t="shared" si="1"/>
        <v>202</v>
      </c>
      <c r="L9" s="74">
        <f t="shared" si="1"/>
        <v>213</v>
      </c>
      <c r="M9" s="74">
        <f t="shared" si="1"/>
        <v>223.65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241</v>
      </c>
      <c r="F10" s="81">
        <f t="shared" ref="F10:M10" si="2">SUM(F11:F13)</f>
        <v>322</v>
      </c>
      <c r="G10" s="81">
        <f t="shared" si="2"/>
        <v>338</v>
      </c>
      <c r="H10" s="82">
        <f t="shared" si="2"/>
        <v>193</v>
      </c>
      <c r="I10" s="81">
        <f t="shared" si="2"/>
        <v>193</v>
      </c>
      <c r="J10" s="83">
        <f t="shared" si="2"/>
        <v>193</v>
      </c>
      <c r="K10" s="81">
        <f t="shared" si="2"/>
        <v>202</v>
      </c>
      <c r="L10" s="81">
        <f t="shared" si="2"/>
        <v>213</v>
      </c>
      <c r="M10" s="81">
        <f t="shared" si="2"/>
        <v>223.65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67</v>
      </c>
      <c r="F11" s="88">
        <f>'[1]13'!D167</f>
        <v>76</v>
      </c>
      <c r="G11" s="88">
        <f>'[1]13'!E167</f>
        <v>109</v>
      </c>
      <c r="H11" s="89">
        <f>'[1]13'!F167</f>
        <v>52</v>
      </c>
      <c r="I11" s="88">
        <f>'[1]13'!G167</f>
        <v>52</v>
      </c>
      <c r="J11" s="90">
        <f>'[1]13'!H167</f>
        <v>52</v>
      </c>
      <c r="K11" s="88">
        <f>'[1]13'!I167</f>
        <v>54</v>
      </c>
      <c r="L11" s="88">
        <f>'[1]13'!J167</f>
        <v>57</v>
      </c>
      <c r="M11" s="88">
        <f>'[1]13'!K167</f>
        <v>59.85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0</v>
      </c>
      <c r="F12" s="101">
        <f>'[1]13'!D168</f>
        <v>0</v>
      </c>
      <c r="G12" s="101">
        <f>'[1]13'!E168</f>
        <v>0</v>
      </c>
      <c r="H12" s="102">
        <f>'[1]13'!F168</f>
        <v>0</v>
      </c>
      <c r="I12" s="101">
        <f>'[1]13'!G168</f>
        <v>0</v>
      </c>
      <c r="J12" s="103">
        <f>'[1]13'!H168</f>
        <v>0</v>
      </c>
      <c r="K12" s="101">
        <f>'[1]13'!I168</f>
        <v>0</v>
      </c>
      <c r="L12" s="101">
        <f>'[1]13'!J168</f>
        <v>0</v>
      </c>
      <c r="M12" s="101">
        <f>'[1]13'!K168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174</v>
      </c>
      <c r="F13" s="101">
        <f>'[1]13'!D169</f>
        <v>246</v>
      </c>
      <c r="G13" s="101">
        <f>'[1]13'!E169</f>
        <v>229</v>
      </c>
      <c r="H13" s="102">
        <f>'[1]13'!F169</f>
        <v>141</v>
      </c>
      <c r="I13" s="101">
        <f>'[1]13'!G169</f>
        <v>141</v>
      </c>
      <c r="J13" s="103">
        <f>'[1]13'!H169</f>
        <v>141</v>
      </c>
      <c r="K13" s="101">
        <f>'[1]13'!I169</f>
        <v>148</v>
      </c>
      <c r="L13" s="101">
        <f>'[1]13'!J169</f>
        <v>156</v>
      </c>
      <c r="M13" s="101">
        <f>'[1]13'!K169</f>
        <v>163.80000000000001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'[1]13'!B171</f>
        <v>0</v>
      </c>
      <c r="C15" s="150" t="s">
        <v>44</v>
      </c>
      <c r="D15" s="150" t="s">
        <v>44</v>
      </c>
      <c r="E15" s="89">
        <f>'[1]13'!C171</f>
        <v>174</v>
      </c>
      <c r="F15" s="88">
        <f>'[1]13'!D171</f>
        <v>246</v>
      </c>
      <c r="G15" s="88">
        <f>'[1]13'!E171</f>
        <v>229</v>
      </c>
      <c r="H15" s="89">
        <f>'[1]13'!F171</f>
        <v>141</v>
      </c>
      <c r="I15" s="88">
        <f>'[1]13'!G171</f>
        <v>141</v>
      </c>
      <c r="J15" s="90">
        <f>'[1]13'!H171</f>
        <v>141</v>
      </c>
      <c r="K15" s="88">
        <f>'[1]13'!I171</f>
        <v>148</v>
      </c>
      <c r="L15" s="88">
        <f>'[1]13'!J171</f>
        <v>156</v>
      </c>
      <c r="M15" s="90">
        <f>'[1]13'!K171</f>
        <v>163.80000000000001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'[1]13'!B172</f>
        <v>0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0</v>
      </c>
      <c r="H16" s="102">
        <f>'[1]13'!F172</f>
        <v>0</v>
      </c>
      <c r="I16" s="101">
        <f>'[1]13'!G172</f>
        <v>0</v>
      </c>
      <c r="J16" s="103">
        <f>'[1]13'!H172</f>
        <v>0</v>
      </c>
      <c r="K16" s="101">
        <f>'[1]13'!I172</f>
        <v>0</v>
      </c>
      <c r="L16" s="101">
        <f>'[1]13'!J172</f>
        <v>0</v>
      </c>
      <c r="M16" s="103">
        <f>'[1]13'!K172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'[1]13'!B173</f>
        <v>0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0</v>
      </c>
      <c r="H17" s="102">
        <f>'[1]13'!F173</f>
        <v>0</v>
      </c>
      <c r="I17" s="101">
        <f>'[1]13'!G173</f>
        <v>0</v>
      </c>
      <c r="J17" s="103">
        <f>'[1]13'!H173</f>
        <v>0</v>
      </c>
      <c r="K17" s="101">
        <f>'[1]13'!I173</f>
        <v>0</v>
      </c>
      <c r="L17" s="101">
        <f>'[1]13'!J173</f>
        <v>0</v>
      </c>
      <c r="M17" s="103">
        <f>'[1]13'!K173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'[1]13'!B174</f>
        <v>0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0</v>
      </c>
      <c r="I18" s="94">
        <f>'[1]13'!G174</f>
        <v>0</v>
      </c>
      <c r="J18" s="96">
        <f>'[1]13'!H174</f>
        <v>0</v>
      </c>
      <c r="K18" s="94">
        <f>'[1]13'!I174</f>
        <v>0</v>
      </c>
      <c r="L18" s="94">
        <f>'[1]13'!J174</f>
        <v>0</v>
      </c>
      <c r="M18" s="96">
        <f>'[1]13'!K174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23</v>
      </c>
      <c r="F19" s="81">
        <f>'[1]13'!D175</f>
        <v>8</v>
      </c>
      <c r="G19" s="81">
        <f>'[1]13'!E175</f>
        <v>6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4250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36000</v>
      </c>
      <c r="I21" s="74">
        <f t="shared" si="3"/>
        <v>36500</v>
      </c>
      <c r="J21" s="76">
        <f t="shared" si="3"/>
        <v>36500</v>
      </c>
      <c r="K21" s="74">
        <f t="shared" si="3"/>
        <v>40000</v>
      </c>
      <c r="L21" s="74">
        <f t="shared" si="3"/>
        <v>44000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4250</v>
      </c>
      <c r="F22" s="88">
        <f>'[1]13'!D177</f>
        <v>0</v>
      </c>
      <c r="G22" s="88">
        <f>'[1]13'!E177</f>
        <v>0</v>
      </c>
      <c r="H22" s="89">
        <f>'[1]13'!F177</f>
        <v>36000</v>
      </c>
      <c r="I22" s="88">
        <f>'[1]13'!G177</f>
        <v>36000</v>
      </c>
      <c r="J22" s="90">
        <f>'[1]13'!H177</f>
        <v>36000</v>
      </c>
      <c r="K22" s="88">
        <f>'[1]13'!I177</f>
        <v>40000</v>
      </c>
      <c r="L22" s="88">
        <f>'[1]13'!J177</f>
        <v>44000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500</v>
      </c>
      <c r="J27" s="96">
        <f>'[1]13'!H182</f>
        <v>500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1461</v>
      </c>
      <c r="F29" s="74">
        <f>'[1]13'!D183</f>
        <v>589</v>
      </c>
      <c r="G29" s="74">
        <f>'[1]13'!E183</f>
        <v>643</v>
      </c>
      <c r="H29" s="75">
        <f>'[1]13'!F183</f>
        <v>1068</v>
      </c>
      <c r="I29" s="74">
        <f>'[1]13'!G183</f>
        <v>1068</v>
      </c>
      <c r="J29" s="76">
        <f>'[1]13'!H183</f>
        <v>1068</v>
      </c>
      <c r="K29" s="74">
        <f>'[1]13'!I183</f>
        <v>1228</v>
      </c>
      <c r="L29" s="74">
        <f>'[1]13'!J183</f>
        <v>1293</v>
      </c>
      <c r="M29" s="74">
        <f>'[1]13'!K183</f>
        <v>1357.65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4</v>
      </c>
      <c r="F31" s="162">
        <f t="shared" ref="F31:M31" si="4">SUM(F32:F34)</f>
        <v>10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0</v>
      </c>
      <c r="F32" s="88">
        <f>'[1]13'!D185</f>
        <v>0</v>
      </c>
      <c r="G32" s="88">
        <f>'[1]13'!E185</f>
        <v>0</v>
      </c>
      <c r="H32" s="89">
        <f>'[1]13'!F185</f>
        <v>0</v>
      </c>
      <c r="I32" s="88">
        <f>'[1]13'!G185</f>
        <v>0</v>
      </c>
      <c r="J32" s="90">
        <f>'[1]13'!H185</f>
        <v>0</v>
      </c>
      <c r="K32" s="88">
        <f>'[1]13'!I185</f>
        <v>0</v>
      </c>
      <c r="L32" s="88">
        <f>'[1]13'!J185</f>
        <v>0</v>
      </c>
      <c r="M32" s="88">
        <f>'[1]13'!K185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4</v>
      </c>
      <c r="F34" s="94">
        <f>'[1]13'!D187</f>
        <v>10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0</v>
      </c>
      <c r="G38" s="94">
        <f>'[1]13'!E190</f>
        <v>0</v>
      </c>
      <c r="H38" s="95">
        <f>'[1]13'!F190</f>
        <v>0</v>
      </c>
      <c r="I38" s="94">
        <f>'[1]13'!G190</f>
        <v>0</v>
      </c>
      <c r="J38" s="96">
        <f>'[1]13'!H190</f>
        <v>0</v>
      </c>
      <c r="K38" s="94">
        <f>'[1]13'!I190</f>
        <v>0</v>
      </c>
      <c r="L38" s="94">
        <f>'[1]13'!J190</f>
        <v>0</v>
      </c>
      <c r="M38" s="94">
        <f>'[1]13'!K190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107</v>
      </c>
      <c r="F39" s="74">
        <f>'[1]13'!D191</f>
        <v>88</v>
      </c>
      <c r="G39" s="74">
        <f>'[1]13'!E191</f>
        <v>401</v>
      </c>
      <c r="H39" s="75">
        <f>'[1]13'!F191</f>
        <v>0</v>
      </c>
      <c r="I39" s="74">
        <f>'[1]13'!G191</f>
        <v>0</v>
      </c>
      <c r="J39" s="76">
        <f>'[1]13'!H191</f>
        <v>230</v>
      </c>
      <c r="K39" s="74">
        <f>'[1]13'!I191</f>
        <v>0</v>
      </c>
      <c r="L39" s="74">
        <f>'[1]13'!J191</f>
        <v>0</v>
      </c>
      <c r="M39" s="74">
        <f>'[1]13'!K191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6086</v>
      </c>
      <c r="F40" s="28">
        <f t="shared" ref="F40:M40" si="6">F4+F9+F21+F29+F31+F36+F39</f>
        <v>1017</v>
      </c>
      <c r="G40" s="28">
        <f t="shared" si="6"/>
        <v>1388</v>
      </c>
      <c r="H40" s="29">
        <f t="shared" si="6"/>
        <v>37261</v>
      </c>
      <c r="I40" s="28">
        <f t="shared" si="6"/>
        <v>37761</v>
      </c>
      <c r="J40" s="30">
        <f t="shared" si="6"/>
        <v>37991</v>
      </c>
      <c r="K40" s="28">
        <f t="shared" si="6"/>
        <v>41430</v>
      </c>
      <c r="L40" s="28">
        <f t="shared" si="6"/>
        <v>45506</v>
      </c>
      <c r="M40" s="28">
        <f t="shared" si="6"/>
        <v>1581.3000000000002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Cultural Affairs And 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229840</v>
      </c>
      <c r="F4" s="74">
        <f t="shared" ref="F4:M4" si="0">F5+F8+F47</f>
        <v>251645</v>
      </c>
      <c r="G4" s="74">
        <f t="shared" si="0"/>
        <v>277278</v>
      </c>
      <c r="H4" s="75">
        <f t="shared" si="0"/>
        <v>391222</v>
      </c>
      <c r="I4" s="74">
        <f t="shared" si="0"/>
        <v>363738</v>
      </c>
      <c r="J4" s="76">
        <f t="shared" si="0"/>
        <v>358072</v>
      </c>
      <c r="K4" s="74">
        <f t="shared" si="0"/>
        <v>386479</v>
      </c>
      <c r="L4" s="74">
        <f t="shared" si="0"/>
        <v>392247</v>
      </c>
      <c r="M4" s="74">
        <f t="shared" si="0"/>
        <v>387603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125700</v>
      </c>
      <c r="F5" s="81">
        <f t="shared" ref="F5:M5" si="1">SUM(F6:F7)</f>
        <v>137226</v>
      </c>
      <c r="G5" s="81">
        <f t="shared" si="1"/>
        <v>144562</v>
      </c>
      <c r="H5" s="82">
        <f t="shared" si="1"/>
        <v>182128</v>
      </c>
      <c r="I5" s="81">
        <f t="shared" si="1"/>
        <v>173854</v>
      </c>
      <c r="J5" s="83">
        <f t="shared" si="1"/>
        <v>173855</v>
      </c>
      <c r="K5" s="81">
        <f t="shared" si="1"/>
        <v>195362</v>
      </c>
      <c r="L5" s="81">
        <f t="shared" si="1"/>
        <v>206571</v>
      </c>
      <c r="M5" s="81">
        <f t="shared" si="1"/>
        <v>214753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107973</v>
      </c>
      <c r="F6" s="88">
        <f>'[1]13'!$D$32</f>
        <v>118618</v>
      </c>
      <c r="G6" s="88">
        <f>'[1]13'!$E$32</f>
        <v>124893</v>
      </c>
      <c r="H6" s="89">
        <f>'[1]13'!$F$32</f>
        <v>159635</v>
      </c>
      <c r="I6" s="88">
        <f>'[1]13'!$G$32</f>
        <v>151316</v>
      </c>
      <c r="J6" s="90">
        <f>'[1]13'!$H$32</f>
        <v>151317</v>
      </c>
      <c r="K6" s="88">
        <f>'[1]13'!$P$32</f>
        <v>171813</v>
      </c>
      <c r="L6" s="88">
        <f>'[1]13'!$Y$32</f>
        <v>182155</v>
      </c>
      <c r="M6" s="88">
        <f>'[1]13'!$AA$32</f>
        <v>189582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17727</v>
      </c>
      <c r="F7" s="94">
        <f>'[1]13'!$D$33</f>
        <v>18608</v>
      </c>
      <c r="G7" s="94">
        <f>'[1]13'!$E$33</f>
        <v>19669</v>
      </c>
      <c r="H7" s="95">
        <f>'[1]13'!$F$33</f>
        <v>22493</v>
      </c>
      <c r="I7" s="94">
        <f>'[1]13'!$G$33</f>
        <v>22538</v>
      </c>
      <c r="J7" s="96">
        <f>'[1]13'!$H$33</f>
        <v>22538</v>
      </c>
      <c r="K7" s="94">
        <f>'[1]13'!$P$33</f>
        <v>23549</v>
      </c>
      <c r="L7" s="94">
        <f>'[1]13'!$Y$33</f>
        <v>24416</v>
      </c>
      <c r="M7" s="94">
        <f>'[1]13'!$AA$33</f>
        <v>25171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104140</v>
      </c>
      <c r="F8" s="81">
        <f t="shared" si="2"/>
        <v>114419</v>
      </c>
      <c r="G8" s="81">
        <f t="shared" si="2"/>
        <v>132716</v>
      </c>
      <c r="H8" s="82">
        <f t="shared" si="2"/>
        <v>209094</v>
      </c>
      <c r="I8" s="81">
        <f t="shared" si="2"/>
        <v>189884</v>
      </c>
      <c r="J8" s="83">
        <f t="shared" si="2"/>
        <v>184217</v>
      </c>
      <c r="K8" s="81">
        <f t="shared" si="2"/>
        <v>191117</v>
      </c>
      <c r="L8" s="81">
        <f t="shared" si="2"/>
        <v>185676</v>
      </c>
      <c r="M8" s="81">
        <f t="shared" si="2"/>
        <v>172850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183</v>
      </c>
      <c r="F9" s="88">
        <f>'[1]13'!$D$35</f>
        <v>389</v>
      </c>
      <c r="G9" s="88">
        <f>'[1]13'!$E$35</f>
        <v>831</v>
      </c>
      <c r="H9" s="89">
        <f>'[1]13'!$F$35</f>
        <v>461</v>
      </c>
      <c r="I9" s="88">
        <f>'[1]13'!$G$35</f>
        <v>517</v>
      </c>
      <c r="J9" s="90">
        <f>'[1]13'!$H$35</f>
        <v>517</v>
      </c>
      <c r="K9" s="88">
        <f>'[1]13'!$P$35</f>
        <v>494</v>
      </c>
      <c r="L9" s="88">
        <f>'[1]13'!$Y$35</f>
        <v>520</v>
      </c>
      <c r="M9" s="88">
        <f>'[1]13'!$AA$35</f>
        <v>537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2260</v>
      </c>
      <c r="F10" s="101">
        <f>'[1]13'!$D$36</f>
        <v>2142</v>
      </c>
      <c r="G10" s="101">
        <f>'[1]13'!$E$36</f>
        <v>5298</v>
      </c>
      <c r="H10" s="102">
        <f>'[1]13'!$F$36</f>
        <v>7603</v>
      </c>
      <c r="I10" s="101">
        <f>'[1]13'!$G$36</f>
        <v>7651</v>
      </c>
      <c r="J10" s="103">
        <f>'[1]13'!$H$36</f>
        <v>7651</v>
      </c>
      <c r="K10" s="101">
        <f>'[1]13'!$P$36</f>
        <v>7751</v>
      </c>
      <c r="L10" s="101">
        <f>'[1]13'!$Y$36</f>
        <v>8810</v>
      </c>
      <c r="M10" s="101">
        <f>'[1]13'!$AA$36</f>
        <v>8033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879</v>
      </c>
      <c r="F11" s="101">
        <f>'[1]13'!$D$37</f>
        <v>27232</v>
      </c>
      <c r="G11" s="101">
        <f>'[1]13'!$E$37</f>
        <v>33418</v>
      </c>
      <c r="H11" s="102">
        <f>'[1]13'!$F$37</f>
        <v>28604</v>
      </c>
      <c r="I11" s="101">
        <f>'[1]13'!$G$37</f>
        <v>28670</v>
      </c>
      <c r="J11" s="103">
        <f>'[1]13'!$H$37</f>
        <v>28670</v>
      </c>
      <c r="K11" s="101">
        <f>'[1]13'!$P$37</f>
        <v>31100</v>
      </c>
      <c r="L11" s="101">
        <f>'[1]13'!$Y$37</f>
        <v>33080</v>
      </c>
      <c r="M11" s="101">
        <f>'[1]13'!$AA$37</f>
        <v>27887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2611</v>
      </c>
      <c r="F12" s="101">
        <f>'[1]13'!$D$38</f>
        <v>2867</v>
      </c>
      <c r="G12" s="101">
        <f>'[1]13'!$E$38</f>
        <v>2720</v>
      </c>
      <c r="H12" s="102">
        <f>'[1]13'!$F$38</f>
        <v>3780</v>
      </c>
      <c r="I12" s="101">
        <f>'[1]13'!$G$38</f>
        <v>3697</v>
      </c>
      <c r="J12" s="103">
        <f>'[1]13'!$H$38</f>
        <v>3697</v>
      </c>
      <c r="K12" s="101">
        <f>'[1]13'!$P$38</f>
        <v>3465</v>
      </c>
      <c r="L12" s="101">
        <f>'[1]13'!$Y$38</f>
        <v>4638</v>
      </c>
      <c r="M12" s="101">
        <f>'[1]13'!$AA$38</f>
        <v>4700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184</v>
      </c>
      <c r="F13" s="101">
        <f>'[1]13'!$D$39</f>
        <v>271</v>
      </c>
      <c r="G13" s="101">
        <f>'[1]13'!$E$39</f>
        <v>366</v>
      </c>
      <c r="H13" s="102">
        <f>'[1]13'!$F$39</f>
        <v>600</v>
      </c>
      <c r="I13" s="101">
        <f>'[1]13'!$G$39</f>
        <v>600</v>
      </c>
      <c r="J13" s="103">
        <f>'[1]13'!$H$39</f>
        <v>600</v>
      </c>
      <c r="K13" s="101">
        <f>'[1]13'!$P$39</f>
        <v>650</v>
      </c>
      <c r="L13" s="101">
        <f>'[1]13'!$Y$39</f>
        <v>682</v>
      </c>
      <c r="M13" s="101">
        <f>'[1]13'!$AA$39</f>
        <v>706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5392</v>
      </c>
      <c r="F14" s="101">
        <f>'[1]13'!$D$40</f>
        <v>3707</v>
      </c>
      <c r="G14" s="101">
        <f>'[1]13'!$E$40</f>
        <v>5335</v>
      </c>
      <c r="H14" s="102">
        <f>'[1]13'!$F$40</f>
        <v>8581</v>
      </c>
      <c r="I14" s="101">
        <f>'[1]13'!$G$40</f>
        <v>9594</v>
      </c>
      <c r="J14" s="103">
        <f>'[1]13'!$H$40</f>
        <v>9073</v>
      </c>
      <c r="K14" s="101">
        <f>'[1]13'!$P$40</f>
        <v>7902</v>
      </c>
      <c r="L14" s="101">
        <f>'[1]13'!$Y$40</f>
        <v>8788</v>
      </c>
      <c r="M14" s="101">
        <f>'[1]13'!$AA$40</f>
        <v>8566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4381</v>
      </c>
      <c r="F15" s="101">
        <f>'[1]13'!$D$41</f>
        <v>5179</v>
      </c>
      <c r="G15" s="101">
        <f>'[1]13'!$E$41</f>
        <v>5083</v>
      </c>
      <c r="H15" s="102">
        <f>'[1]13'!$F$41</f>
        <v>7192</v>
      </c>
      <c r="I15" s="101">
        <f>'[1]13'!$G$41</f>
        <v>7111</v>
      </c>
      <c r="J15" s="103">
        <f>'[1]13'!$H$41</f>
        <v>7111</v>
      </c>
      <c r="K15" s="101">
        <f>'[1]13'!$P$41</f>
        <v>6634</v>
      </c>
      <c r="L15" s="101">
        <f>'[1]13'!$Y$41</f>
        <v>7692</v>
      </c>
      <c r="M15" s="101">
        <f>'[1]13'!$AA$41</f>
        <v>8312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5155</v>
      </c>
      <c r="F16" s="101">
        <f>'[1]13'!$D$42</f>
        <v>4167</v>
      </c>
      <c r="G16" s="101">
        <f>'[1]13'!$E$42</f>
        <v>4848</v>
      </c>
      <c r="H16" s="102">
        <f>'[1]13'!$F$42</f>
        <v>4048</v>
      </c>
      <c r="I16" s="101">
        <f>'[1]13'!$G$42</f>
        <v>3594</v>
      </c>
      <c r="J16" s="103">
        <f>'[1]13'!$H$42</f>
        <v>3594</v>
      </c>
      <c r="K16" s="101">
        <f>'[1]13'!$P$42</f>
        <v>4034</v>
      </c>
      <c r="L16" s="101">
        <f>'[1]13'!$Y$42</f>
        <v>4317</v>
      </c>
      <c r="M16" s="101">
        <f>'[1]13'!$AA$42</f>
        <v>4420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3725</v>
      </c>
      <c r="F17" s="101">
        <f>'[1]13'!$D$43</f>
        <v>2760</v>
      </c>
      <c r="G17" s="101">
        <f>'[1]13'!$E$43</f>
        <v>1421</v>
      </c>
      <c r="H17" s="102">
        <f>'[1]13'!$F$43</f>
        <v>17968</v>
      </c>
      <c r="I17" s="101">
        <f>'[1]13'!$G$43</f>
        <v>13094</v>
      </c>
      <c r="J17" s="103">
        <f>'[1]13'!$H$43</f>
        <v>13094</v>
      </c>
      <c r="K17" s="101">
        <f>'[1]13'!$P$43</f>
        <v>34611</v>
      </c>
      <c r="L17" s="101">
        <f>'[1]13'!$Y$43</f>
        <v>17168</v>
      </c>
      <c r="M17" s="101">
        <f>'[1]13'!$AA$43</f>
        <v>20520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0</v>
      </c>
      <c r="F18" s="101">
        <f>'[1]13'!$D$44</f>
        <v>0</v>
      </c>
      <c r="G18" s="101">
        <f>'[1]13'!$E$44</f>
        <v>14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5</v>
      </c>
      <c r="F21" s="101">
        <f>'[1]13'!$D$47</f>
        <v>131</v>
      </c>
      <c r="G21" s="101">
        <f>'[1]13'!$E$47</f>
        <v>108</v>
      </c>
      <c r="H21" s="102">
        <f>'[1]13'!$F$47</f>
        <v>892</v>
      </c>
      <c r="I21" s="101">
        <f>'[1]13'!$G$47</f>
        <v>896</v>
      </c>
      <c r="J21" s="103">
        <f>'[1]13'!$H$47</f>
        <v>896</v>
      </c>
      <c r="K21" s="101">
        <f>'[1]13'!$P$47</f>
        <v>410</v>
      </c>
      <c r="L21" s="101">
        <f>'[1]13'!$Y$47</f>
        <v>435</v>
      </c>
      <c r="M21" s="101">
        <f>'[1]13'!$AA$47</f>
        <v>448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2648</v>
      </c>
      <c r="F22" s="101">
        <f>'[1]13'!$D$48</f>
        <v>1375</v>
      </c>
      <c r="G22" s="101">
        <f>'[1]13'!$E$48</f>
        <v>1301</v>
      </c>
      <c r="H22" s="102">
        <f>'[1]13'!$F$48</f>
        <v>7691</v>
      </c>
      <c r="I22" s="101">
        <f>'[1]13'!$G$48</f>
        <v>6773</v>
      </c>
      <c r="J22" s="103">
        <f>'[1]13'!$H$48</f>
        <v>6773</v>
      </c>
      <c r="K22" s="101">
        <f>'[1]13'!$P$48</f>
        <v>12318</v>
      </c>
      <c r="L22" s="101">
        <f>'[1]13'!$Y$48</f>
        <v>12815</v>
      </c>
      <c r="M22" s="101">
        <f>'[1]13'!$AA$48</f>
        <v>10619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83</v>
      </c>
      <c r="F23" s="101">
        <f>'[1]13'!$D$49</f>
        <v>0</v>
      </c>
      <c r="G23" s="101">
        <f>'[1]13'!$E$49</f>
        <v>0</v>
      </c>
      <c r="H23" s="102">
        <f>'[1]13'!$F$49</f>
        <v>0</v>
      </c>
      <c r="I23" s="101">
        <f>'[1]13'!$G$49</f>
        <v>0</v>
      </c>
      <c r="J23" s="103">
        <f>'[1]13'!$H$49</f>
        <v>0</v>
      </c>
      <c r="K23" s="101">
        <f>'[1]13'!$P$49</f>
        <v>0</v>
      </c>
      <c r="L23" s="101">
        <f>'[1]13'!$Y$49</f>
        <v>0</v>
      </c>
      <c r="M23" s="101">
        <f>'[1]13'!$AA$49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30</v>
      </c>
      <c r="F24" s="101">
        <f>'[1]13'!$D$50</f>
        <v>56</v>
      </c>
      <c r="G24" s="101">
        <f>'[1]13'!$E$50</f>
        <v>41</v>
      </c>
      <c r="H24" s="102">
        <f>'[1]13'!$F$50</f>
        <v>117</v>
      </c>
      <c r="I24" s="101">
        <f>'[1]13'!$G$50</f>
        <v>110</v>
      </c>
      <c r="J24" s="103">
        <f>'[1]13'!$H$50</f>
        <v>110</v>
      </c>
      <c r="K24" s="101">
        <f>'[1]13'!$P$50</f>
        <v>138</v>
      </c>
      <c r="L24" s="101">
        <f>'[1]13'!$Y$50</f>
        <v>147</v>
      </c>
      <c r="M24" s="101">
        <f>'[1]13'!$AA$50</f>
        <v>148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3842</v>
      </c>
      <c r="F25" s="101">
        <f>'[1]13'!$D$51</f>
        <v>0</v>
      </c>
      <c r="G25" s="101">
        <f>'[1]13'!$E$51</f>
        <v>0</v>
      </c>
      <c r="H25" s="102">
        <f>'[1]13'!$F$51</f>
        <v>4438</v>
      </c>
      <c r="I25" s="101">
        <f>'[1]13'!$G$51</f>
        <v>3705</v>
      </c>
      <c r="J25" s="103">
        <f>'[1]13'!$H$51</f>
        <v>5201</v>
      </c>
      <c r="K25" s="101">
        <f>'[1]13'!$P$51</f>
        <v>6732</v>
      </c>
      <c r="L25" s="101">
        <f>'[1]13'!$Y$51</f>
        <v>7525</v>
      </c>
      <c r="M25" s="101">
        <f>'[1]13'!$AA$51</f>
        <v>7275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0</v>
      </c>
      <c r="H27" s="102">
        <f>'[1]13'!$F$53</f>
        <v>0</v>
      </c>
      <c r="I27" s="101">
        <f>'[1]13'!$G$53</f>
        <v>0</v>
      </c>
      <c r="J27" s="103">
        <f>'[1]13'!$H$53</f>
        <v>0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131</v>
      </c>
      <c r="I28" s="101">
        <f>'[1]13'!$G$54</f>
        <v>198</v>
      </c>
      <c r="J28" s="103">
        <f>'[1]13'!$H$54</f>
        <v>198</v>
      </c>
      <c r="K28" s="101">
        <f>'[1]13'!$P$54</f>
        <v>3</v>
      </c>
      <c r="L28" s="101">
        <f>'[1]13'!$Y$54</f>
        <v>3</v>
      </c>
      <c r="M28" s="101">
        <f>'[1]13'!$AA$54</f>
        <v>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56</v>
      </c>
      <c r="F29" s="101">
        <f>'[1]13'!$D$55</f>
        <v>89</v>
      </c>
      <c r="G29" s="101">
        <f>'[1]13'!$E$55</f>
        <v>129</v>
      </c>
      <c r="H29" s="102">
        <f>'[1]13'!$F$55</f>
        <v>0</v>
      </c>
      <c r="I29" s="101">
        <f>'[1]13'!$G$55</f>
        <v>0</v>
      </c>
      <c r="J29" s="103">
        <f>'[1]13'!$H$55</f>
        <v>0</v>
      </c>
      <c r="K29" s="101">
        <f>'[1]13'!$P$55</f>
        <v>0</v>
      </c>
      <c r="L29" s="101">
        <f>'[1]13'!$Y$55</f>
        <v>0</v>
      </c>
      <c r="M29" s="101">
        <f>'[1]13'!$AA$55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0</v>
      </c>
      <c r="F30" s="101">
        <f>'[1]13'!$D$56</f>
        <v>1</v>
      </c>
      <c r="G30" s="101">
        <f>'[1]13'!$E$56</f>
        <v>15</v>
      </c>
      <c r="H30" s="102">
        <f>'[1]13'!$F$56</f>
        <v>23</v>
      </c>
      <c r="I30" s="101">
        <f>'[1]13'!$G$56</f>
        <v>50</v>
      </c>
      <c r="J30" s="103">
        <f>'[1]13'!$H$56</f>
        <v>50</v>
      </c>
      <c r="K30" s="101">
        <f>'[1]13'!$P$56</f>
        <v>61</v>
      </c>
      <c r="L30" s="101">
        <f>'[1]13'!$Y$56</f>
        <v>65</v>
      </c>
      <c r="M30" s="101">
        <f>'[1]13'!$AA$56</f>
        <v>67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22511</v>
      </c>
      <c r="F31" s="101">
        <f>'[1]13'!$D$57</f>
        <v>0</v>
      </c>
      <c r="G31" s="101">
        <f>'[1]13'!$E$57</f>
        <v>0</v>
      </c>
      <c r="H31" s="102">
        <f>'[1]13'!$F$57</f>
        <v>0</v>
      </c>
      <c r="I31" s="101">
        <f>'[1]13'!$G$57</f>
        <v>0</v>
      </c>
      <c r="J31" s="103">
        <f>'[1]13'!$H$57</f>
        <v>0</v>
      </c>
      <c r="K31" s="101">
        <f>'[1]13'!$P$57</f>
        <v>3</v>
      </c>
      <c r="L31" s="101">
        <f>'[1]13'!$Y$57</f>
        <v>3</v>
      </c>
      <c r="M31" s="101">
        <f>'[1]13'!$AA$57</f>
        <v>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70</v>
      </c>
      <c r="F32" s="101">
        <f>'[1]13'!$D$58</f>
        <v>53</v>
      </c>
      <c r="G32" s="101">
        <f>'[1]13'!$E$58</f>
        <v>156</v>
      </c>
      <c r="H32" s="102">
        <f>'[1]13'!$F$58</f>
        <v>5768</v>
      </c>
      <c r="I32" s="101">
        <f>'[1]13'!$G$58</f>
        <v>5800</v>
      </c>
      <c r="J32" s="103">
        <f>'[1]13'!$H$58</f>
        <v>5800</v>
      </c>
      <c r="K32" s="101">
        <f>'[1]13'!$P$58</f>
        <v>11199</v>
      </c>
      <c r="L32" s="101">
        <f>'[1]13'!$Y$58</f>
        <v>12280</v>
      </c>
      <c r="M32" s="101">
        <f>'[1]13'!$AA$58</f>
        <v>4487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83</v>
      </c>
      <c r="F33" s="101">
        <f>'[1]13'!$D$59</f>
        <v>94</v>
      </c>
      <c r="G33" s="101">
        <f>'[1]13'!$E$59</f>
        <v>147</v>
      </c>
      <c r="H33" s="102">
        <f>'[1]13'!$F$59</f>
        <v>0</v>
      </c>
      <c r="I33" s="101">
        <f>'[1]13'!$G$59</f>
        <v>0</v>
      </c>
      <c r="J33" s="103">
        <f>'[1]13'!$H$59</f>
        <v>0</v>
      </c>
      <c r="K33" s="101">
        <f>'[1]13'!$P$59</f>
        <v>0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0</v>
      </c>
      <c r="F34" s="101">
        <f>'[1]13'!$D$60</f>
        <v>1</v>
      </c>
      <c r="G34" s="101">
        <f>'[1]13'!$E$60</f>
        <v>1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5997</v>
      </c>
      <c r="F36" s="101">
        <f>'[1]13'!$D$62</f>
        <v>12061</v>
      </c>
      <c r="G36" s="101">
        <f>'[1]13'!$E$62</f>
        <v>11549</v>
      </c>
      <c r="H36" s="102">
        <f>'[1]13'!$F$62</f>
        <v>13</v>
      </c>
      <c r="I36" s="101">
        <f>'[1]13'!$G$62</f>
        <v>13</v>
      </c>
      <c r="J36" s="103">
        <f>'[1]13'!$H$62</f>
        <v>13</v>
      </c>
      <c r="K36" s="101">
        <f>'[1]13'!$P$62</f>
        <v>12</v>
      </c>
      <c r="L36" s="101">
        <f>'[1]13'!$Y$62</f>
        <v>13</v>
      </c>
      <c r="M36" s="101">
        <f>'[1]13'!$AA$62</f>
        <v>13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0</v>
      </c>
      <c r="F37" s="101">
        <f>'[1]13'!$D$63</f>
        <v>0</v>
      </c>
      <c r="G37" s="101">
        <f>'[1]13'!$E$63</f>
        <v>0</v>
      </c>
      <c r="H37" s="102">
        <f>'[1]13'!$F$63</f>
        <v>2384</v>
      </c>
      <c r="I37" s="101">
        <f>'[1]13'!$G$63</f>
        <v>2598</v>
      </c>
      <c r="J37" s="103">
        <f>'[1]13'!$H$63</f>
        <v>2598</v>
      </c>
      <c r="K37" s="101">
        <f>'[1]13'!$P$63</f>
        <v>2394</v>
      </c>
      <c r="L37" s="101">
        <f>'[1]13'!$Y$63</f>
        <v>2611</v>
      </c>
      <c r="M37" s="101">
        <f>'[1]13'!$AA$63</f>
        <v>2633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2423</v>
      </c>
      <c r="F38" s="101">
        <f>'[1]13'!$D$64</f>
        <v>6560</v>
      </c>
      <c r="G38" s="101">
        <f>'[1]13'!$E$64</f>
        <v>7096</v>
      </c>
      <c r="H38" s="102">
        <f>'[1]13'!$F$64</f>
        <v>6865</v>
      </c>
      <c r="I38" s="101">
        <f>'[1]13'!$G$64</f>
        <v>6583</v>
      </c>
      <c r="J38" s="103">
        <f>'[1]13'!$H$64</f>
        <v>6583</v>
      </c>
      <c r="K38" s="101">
        <f>'[1]13'!$P$64</f>
        <v>7088</v>
      </c>
      <c r="L38" s="101">
        <f>'[1]13'!$Y$64</f>
        <v>7470</v>
      </c>
      <c r="M38" s="101">
        <f>'[1]13'!$AA$64</f>
        <v>7637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916</v>
      </c>
      <c r="F39" s="101">
        <f>'[1]13'!$D$65</f>
        <v>1323</v>
      </c>
      <c r="G39" s="101">
        <f>'[1]13'!$E$65</f>
        <v>1236</v>
      </c>
      <c r="H39" s="102">
        <f>'[1]13'!$F$65</f>
        <v>1564</v>
      </c>
      <c r="I39" s="101">
        <f>'[1]13'!$G$65</f>
        <v>1866</v>
      </c>
      <c r="J39" s="103">
        <f>'[1]13'!$H$65</f>
        <v>1866</v>
      </c>
      <c r="K39" s="101">
        <f>'[1]13'!$P$65</f>
        <v>1738</v>
      </c>
      <c r="L39" s="101">
        <f>'[1]13'!$Y$65</f>
        <v>1801</v>
      </c>
      <c r="M39" s="101">
        <f>'[1]13'!$AA$65</f>
        <v>1856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1993</v>
      </c>
      <c r="F40" s="101">
        <f>'[1]13'!$D$66</f>
        <v>1952</v>
      </c>
      <c r="G40" s="101">
        <f>'[1]13'!$E$66</f>
        <v>2146</v>
      </c>
      <c r="H40" s="102">
        <f>'[1]13'!$F$66</f>
        <v>3464</v>
      </c>
      <c r="I40" s="101">
        <f>'[1]13'!$G$66</f>
        <v>3283</v>
      </c>
      <c r="J40" s="103">
        <f>'[1]13'!$H$66</f>
        <v>3283</v>
      </c>
      <c r="K40" s="101">
        <f>'[1]13'!$P$66</f>
        <v>2655</v>
      </c>
      <c r="L40" s="101">
        <f>'[1]13'!$Y$66</f>
        <v>2809</v>
      </c>
      <c r="M40" s="101">
        <f>'[1]13'!$AA$66</f>
        <v>2894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5552</v>
      </c>
      <c r="F41" s="101">
        <f>'[1]13'!$D$67</f>
        <v>5334</v>
      </c>
      <c r="G41" s="101">
        <f>'[1]13'!$E$67</f>
        <v>8359</v>
      </c>
      <c r="H41" s="102">
        <f>'[1]13'!$F$67</f>
        <v>11267</v>
      </c>
      <c r="I41" s="101">
        <f>'[1]13'!$G$67</f>
        <v>11829</v>
      </c>
      <c r="J41" s="103">
        <f>'[1]13'!$H$67</f>
        <v>11829</v>
      </c>
      <c r="K41" s="101">
        <f>'[1]13'!$P$67</f>
        <v>11997</v>
      </c>
      <c r="L41" s="101">
        <f>'[1]13'!$Y$67</f>
        <v>13084</v>
      </c>
      <c r="M41" s="101">
        <f>'[1]13'!$AA$67</f>
        <v>13238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9284</v>
      </c>
      <c r="F42" s="101">
        <f>'[1]13'!$D$68</f>
        <v>10242</v>
      </c>
      <c r="G42" s="101">
        <f>'[1]13'!$E$68</f>
        <v>15324</v>
      </c>
      <c r="H42" s="102">
        <f>'[1]13'!$F$68</f>
        <v>11499</v>
      </c>
      <c r="I42" s="101">
        <f>'[1]13'!$G$68</f>
        <v>10525</v>
      </c>
      <c r="J42" s="103">
        <f>'[1]13'!$H$68</f>
        <v>11045</v>
      </c>
      <c r="K42" s="101">
        <f>'[1]13'!$P$68</f>
        <v>10956</v>
      </c>
      <c r="L42" s="101">
        <f>'[1]13'!$Y$68</f>
        <v>12106</v>
      </c>
      <c r="M42" s="101">
        <f>'[1]13'!$AA$68</f>
        <v>12122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1990</v>
      </c>
      <c r="F43" s="101">
        <f>'[1]13'!$D$69</f>
        <v>2094</v>
      </c>
      <c r="G43" s="101">
        <f>'[1]13'!$E$69</f>
        <v>1589</v>
      </c>
      <c r="H43" s="102">
        <f>'[1]13'!$F$69</f>
        <v>7542</v>
      </c>
      <c r="I43" s="101">
        <f>'[1]13'!$G$69</f>
        <v>5397</v>
      </c>
      <c r="J43" s="103">
        <f>'[1]13'!$H$69</f>
        <v>6238</v>
      </c>
      <c r="K43" s="101">
        <f>'[1]13'!$P$69</f>
        <v>5041</v>
      </c>
      <c r="L43" s="101">
        <f>'[1]13'!$Y$69</f>
        <v>4831</v>
      </c>
      <c r="M43" s="101">
        <f>'[1]13'!$AA$69</f>
        <v>4922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20680</v>
      </c>
      <c r="F44" s="101">
        <f>'[1]13'!$D$70</f>
        <v>22486</v>
      </c>
      <c r="G44" s="101">
        <f>'[1]13'!$E$70</f>
        <v>20912</v>
      </c>
      <c r="H44" s="102">
        <f>'[1]13'!$F$70</f>
        <v>59146</v>
      </c>
      <c r="I44" s="101">
        <f>'[1]13'!$G$70</f>
        <v>48818</v>
      </c>
      <c r="J44" s="103">
        <f>'[1]13'!$H$70</f>
        <v>40815</v>
      </c>
      <c r="K44" s="101">
        <f>'[1]13'!$P$70</f>
        <v>19787</v>
      </c>
      <c r="L44" s="101">
        <f>'[1]13'!$Y$70</f>
        <v>19877</v>
      </c>
      <c r="M44" s="101">
        <f>'[1]13'!$AA$70</f>
        <v>18611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1095</v>
      </c>
      <c r="F45" s="101">
        <f>'[1]13'!$D$71</f>
        <v>1806</v>
      </c>
      <c r="G45" s="101">
        <f>'[1]13'!$E$71</f>
        <v>3063</v>
      </c>
      <c r="H45" s="102">
        <f>'[1]13'!$F$71</f>
        <v>5498</v>
      </c>
      <c r="I45" s="101">
        <f>'[1]13'!$G$71</f>
        <v>5927</v>
      </c>
      <c r="J45" s="103">
        <f>'[1]13'!$H$71</f>
        <v>5927</v>
      </c>
      <c r="K45" s="101">
        <f>'[1]13'!$P$71</f>
        <v>1798</v>
      </c>
      <c r="L45" s="101">
        <f>'[1]13'!$Y$71</f>
        <v>1944</v>
      </c>
      <c r="M45" s="101">
        <f>'[1]13'!$AA$71</f>
        <v>2023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112</v>
      </c>
      <c r="F46" s="94">
        <f>'[1]13'!$D$72</f>
        <v>47</v>
      </c>
      <c r="G46" s="94">
        <f>'[1]13'!$E$72</f>
        <v>210</v>
      </c>
      <c r="H46" s="95">
        <f>'[1]13'!$F$72</f>
        <v>1955</v>
      </c>
      <c r="I46" s="94">
        <f>'[1]13'!$G$72</f>
        <v>985</v>
      </c>
      <c r="J46" s="96">
        <f>'[1]13'!$H$72</f>
        <v>985</v>
      </c>
      <c r="K46" s="94">
        <f>'[1]13'!$P$72</f>
        <v>146</v>
      </c>
      <c r="L46" s="94">
        <f>'[1]13'!$Y$72</f>
        <v>162</v>
      </c>
      <c r="M46" s="94">
        <f>'[1]13'!$AA$72</f>
        <v>170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0</v>
      </c>
      <c r="F48" s="88">
        <f>'[1]13'!$D$74</f>
        <v>0</v>
      </c>
      <c r="G48" s="88">
        <f>'[1]13'!$E$74</f>
        <v>0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112282</v>
      </c>
      <c r="F51" s="74">
        <f t="shared" si="4"/>
        <v>129442</v>
      </c>
      <c r="G51" s="74">
        <f t="shared" si="4"/>
        <v>161081</v>
      </c>
      <c r="H51" s="75">
        <f t="shared" si="4"/>
        <v>215321</v>
      </c>
      <c r="I51" s="74">
        <f t="shared" si="4"/>
        <v>235668</v>
      </c>
      <c r="J51" s="76">
        <f t="shared" si="4"/>
        <v>237668</v>
      </c>
      <c r="K51" s="74">
        <f t="shared" si="4"/>
        <v>310247</v>
      </c>
      <c r="L51" s="74">
        <f t="shared" si="4"/>
        <v>332675</v>
      </c>
      <c r="M51" s="74">
        <f t="shared" si="4"/>
        <v>314600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74466</v>
      </c>
      <c r="F52" s="88">
        <f t="shared" si="5"/>
        <v>92318</v>
      </c>
      <c r="G52" s="88">
        <f t="shared" si="5"/>
        <v>104924</v>
      </c>
      <c r="H52" s="89">
        <f t="shared" si="5"/>
        <v>170310</v>
      </c>
      <c r="I52" s="88">
        <f t="shared" si="5"/>
        <v>170310</v>
      </c>
      <c r="J52" s="90">
        <f t="shared" si="5"/>
        <v>170310</v>
      </c>
      <c r="K52" s="88">
        <f t="shared" si="5"/>
        <v>202774</v>
      </c>
      <c r="L52" s="88">
        <f t="shared" si="5"/>
        <v>213152</v>
      </c>
      <c r="M52" s="88">
        <f t="shared" si="5"/>
        <v>225192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74466</v>
      </c>
      <c r="F56" s="81">
        <f t="shared" si="7"/>
        <v>92318</v>
      </c>
      <c r="G56" s="81">
        <f t="shared" si="7"/>
        <v>104924</v>
      </c>
      <c r="H56" s="82">
        <f t="shared" si="7"/>
        <v>170310</v>
      </c>
      <c r="I56" s="81">
        <f t="shared" si="7"/>
        <v>170310</v>
      </c>
      <c r="J56" s="83">
        <f t="shared" si="7"/>
        <v>170310</v>
      </c>
      <c r="K56" s="81">
        <f t="shared" si="7"/>
        <v>202774</v>
      </c>
      <c r="L56" s="81">
        <f t="shared" si="7"/>
        <v>213152</v>
      </c>
      <c r="M56" s="81">
        <f t="shared" si="7"/>
        <v>225192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72466</v>
      </c>
      <c r="F57" s="88">
        <f>'[1]13'!$D$82</f>
        <v>90318</v>
      </c>
      <c r="G57" s="88">
        <f>'[1]13'!$E$82</f>
        <v>103194</v>
      </c>
      <c r="H57" s="89">
        <f>'[1]13'!$F$82</f>
        <v>169110</v>
      </c>
      <c r="I57" s="88">
        <f>'[1]13'!$G$82</f>
        <v>169110</v>
      </c>
      <c r="J57" s="90">
        <f>'[1]13'!$H$82</f>
        <v>169110</v>
      </c>
      <c r="K57" s="88">
        <f>'[1]13'!$P$82</f>
        <v>200874</v>
      </c>
      <c r="L57" s="88">
        <f>'[1]13'!$Y$82</f>
        <v>210152</v>
      </c>
      <c r="M57" s="88">
        <f>'[1]13'!$AA$82</f>
        <v>222192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2000</v>
      </c>
      <c r="F58" s="94">
        <f>'[1]13'!$D$83</f>
        <v>2000</v>
      </c>
      <c r="G58" s="94">
        <f>'[1]13'!$E$83</f>
        <v>1730</v>
      </c>
      <c r="H58" s="95">
        <f>'[1]13'!$F$83</f>
        <v>1200</v>
      </c>
      <c r="I58" s="94">
        <f>'[1]13'!$G$83</f>
        <v>1200</v>
      </c>
      <c r="J58" s="96">
        <f>'[1]13'!$H$83</f>
        <v>1200</v>
      </c>
      <c r="K58" s="94">
        <f>'[1]13'!$P$83</f>
        <v>1900</v>
      </c>
      <c r="L58" s="94">
        <f>'[1]13'!$Y$83</f>
        <v>3000</v>
      </c>
      <c r="M58" s="94">
        <f>'[1]13'!$AA$83</f>
        <v>3000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1892</v>
      </c>
      <c r="F59" s="81">
        <f t="shared" si="8"/>
        <v>2235</v>
      </c>
      <c r="G59" s="81">
        <f t="shared" si="8"/>
        <v>2605</v>
      </c>
      <c r="H59" s="82">
        <f t="shared" si="8"/>
        <v>2312</v>
      </c>
      <c r="I59" s="81">
        <f t="shared" si="8"/>
        <v>3312</v>
      </c>
      <c r="J59" s="83">
        <f t="shared" si="8"/>
        <v>3312</v>
      </c>
      <c r="K59" s="81">
        <f t="shared" si="8"/>
        <v>2450</v>
      </c>
      <c r="L59" s="81">
        <f t="shared" si="8"/>
        <v>2718</v>
      </c>
      <c r="M59" s="81">
        <f t="shared" si="8"/>
        <v>2881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1892</v>
      </c>
      <c r="F61" s="94">
        <f>'[1]13'!$D$86</f>
        <v>2235</v>
      </c>
      <c r="G61" s="94">
        <f>'[1]13'!$E$86</f>
        <v>2605</v>
      </c>
      <c r="H61" s="95">
        <f>'[1]13'!$F$86</f>
        <v>2312</v>
      </c>
      <c r="I61" s="94">
        <f>'[1]13'!$G$86</f>
        <v>3312</v>
      </c>
      <c r="J61" s="96">
        <f>'[1]13'!$H$86</f>
        <v>3312</v>
      </c>
      <c r="K61" s="94">
        <f>'[1]13'!$P$86</f>
        <v>2450</v>
      </c>
      <c r="L61" s="94">
        <f>'[1]13'!$Y$86</f>
        <v>2718</v>
      </c>
      <c r="M61" s="94">
        <f>'[1]13'!$AA$86</f>
        <v>2881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35565</v>
      </c>
      <c r="F72" s="101">
        <f>'[1]13'!$D$96</f>
        <v>34497</v>
      </c>
      <c r="G72" s="101">
        <f>'[1]13'!$E$96</f>
        <v>53134</v>
      </c>
      <c r="H72" s="102">
        <f>'[1]13'!$F$96</f>
        <v>42579</v>
      </c>
      <c r="I72" s="101">
        <f>'[1]13'!$G$96</f>
        <v>61299</v>
      </c>
      <c r="J72" s="103">
        <f>'[1]13'!$H$96</f>
        <v>63299</v>
      </c>
      <c r="K72" s="101">
        <f>'[1]13'!$P$96</f>
        <v>105023</v>
      </c>
      <c r="L72" s="101">
        <f>'[1]13'!$Y$96</f>
        <v>116805</v>
      </c>
      <c r="M72" s="101">
        <f>'[1]13'!$AA$96</f>
        <v>86527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359</v>
      </c>
      <c r="F73" s="101">
        <f t="shared" si="12"/>
        <v>392</v>
      </c>
      <c r="G73" s="101">
        <f t="shared" si="12"/>
        <v>418</v>
      </c>
      <c r="H73" s="102">
        <f t="shared" si="12"/>
        <v>120</v>
      </c>
      <c r="I73" s="101">
        <f t="shared" si="12"/>
        <v>747</v>
      </c>
      <c r="J73" s="103">
        <f t="shared" si="12"/>
        <v>747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0</v>
      </c>
      <c r="F74" s="88">
        <f>'[1]13'!$D$98</f>
        <v>0</v>
      </c>
      <c r="G74" s="88">
        <f>'[1]13'!$E$98</f>
        <v>0</v>
      </c>
      <c r="H74" s="89">
        <f>'[1]13'!$F$98</f>
        <v>0</v>
      </c>
      <c r="I74" s="88">
        <f>'[1]13'!$G$98</f>
        <v>0</v>
      </c>
      <c r="J74" s="90">
        <f>'[1]13'!$H$98</f>
        <v>0</v>
      </c>
      <c r="K74" s="88">
        <f>'[1]13'!$P$98</f>
        <v>0</v>
      </c>
      <c r="L74" s="88">
        <f>'[1]13'!$Y$98</f>
        <v>0</v>
      </c>
      <c r="M74" s="88">
        <f>'[1]13'!$AA$98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359</v>
      </c>
      <c r="F75" s="94">
        <f>'[1]13'!$D$99</f>
        <v>392</v>
      </c>
      <c r="G75" s="94">
        <f>'[1]13'!$E$99</f>
        <v>418</v>
      </c>
      <c r="H75" s="95">
        <f>'[1]13'!$F$99</f>
        <v>120</v>
      </c>
      <c r="I75" s="94">
        <f>'[1]13'!$G$99</f>
        <v>747</v>
      </c>
      <c r="J75" s="96">
        <f>'[1]13'!$H$99</f>
        <v>747</v>
      </c>
      <c r="K75" s="94">
        <f>'[1]13'!$P$99</f>
        <v>0</v>
      </c>
      <c r="L75" s="94">
        <f>'[1]13'!$Y$99</f>
        <v>0</v>
      </c>
      <c r="M75" s="94">
        <f>'[1]13'!$AA$99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9686</v>
      </c>
      <c r="F77" s="74">
        <f t="shared" si="13"/>
        <v>9128</v>
      </c>
      <c r="G77" s="74">
        <f t="shared" si="13"/>
        <v>14991</v>
      </c>
      <c r="H77" s="75">
        <f t="shared" si="13"/>
        <v>19467</v>
      </c>
      <c r="I77" s="74">
        <f t="shared" si="13"/>
        <v>17594</v>
      </c>
      <c r="J77" s="76">
        <f t="shared" si="13"/>
        <v>21260</v>
      </c>
      <c r="K77" s="74">
        <f t="shared" si="13"/>
        <v>9773</v>
      </c>
      <c r="L77" s="74">
        <f t="shared" si="13"/>
        <v>10100</v>
      </c>
      <c r="M77" s="74">
        <f t="shared" si="13"/>
        <v>8151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1527</v>
      </c>
      <c r="I78" s="81">
        <f t="shared" si="14"/>
        <v>1577</v>
      </c>
      <c r="J78" s="83">
        <f t="shared" si="14"/>
        <v>1577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0</v>
      </c>
      <c r="G79" s="88">
        <f>'[1]13'!$E$102</f>
        <v>0</v>
      </c>
      <c r="H79" s="89">
        <f>'[1]13'!$F$102</f>
        <v>1527</v>
      </c>
      <c r="I79" s="88">
        <f>'[1]13'!$G$102</f>
        <v>1527</v>
      </c>
      <c r="J79" s="90">
        <f>'[1]13'!$H$102</f>
        <v>1527</v>
      </c>
      <c r="K79" s="88">
        <f>'[1]13'!$P$102</f>
        <v>0</v>
      </c>
      <c r="L79" s="88">
        <f>'[1]13'!$Y$102</f>
        <v>0</v>
      </c>
      <c r="M79" s="88">
        <f>'[1]13'!$AA$102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0</v>
      </c>
      <c r="F80" s="94">
        <f>'[1]13'!$D$103</f>
        <v>0</v>
      </c>
      <c r="G80" s="94">
        <f>'[1]13'!$E$103</f>
        <v>0</v>
      </c>
      <c r="H80" s="95">
        <f>'[1]13'!$F$103</f>
        <v>0</v>
      </c>
      <c r="I80" s="94">
        <f>'[1]13'!$G$103</f>
        <v>50</v>
      </c>
      <c r="J80" s="96">
        <f>'[1]13'!$H$103</f>
        <v>50</v>
      </c>
      <c r="K80" s="94">
        <f>'[1]13'!$P$103</f>
        <v>0</v>
      </c>
      <c r="L80" s="94">
        <f>'[1]13'!$Y$103</f>
        <v>0</v>
      </c>
      <c r="M80" s="94">
        <f>'[1]13'!$AA$103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9665</v>
      </c>
      <c r="F81" s="101">
        <f t="shared" si="15"/>
        <v>9114</v>
      </c>
      <c r="G81" s="101">
        <f t="shared" si="15"/>
        <v>14900</v>
      </c>
      <c r="H81" s="102">
        <f t="shared" si="15"/>
        <v>17940</v>
      </c>
      <c r="I81" s="101">
        <f t="shared" si="15"/>
        <v>16017</v>
      </c>
      <c r="J81" s="103">
        <f t="shared" si="15"/>
        <v>19683</v>
      </c>
      <c r="K81" s="101">
        <f t="shared" si="15"/>
        <v>9773</v>
      </c>
      <c r="L81" s="101">
        <f t="shared" si="15"/>
        <v>10100</v>
      </c>
      <c r="M81" s="101">
        <f t="shared" si="15"/>
        <v>8151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0</v>
      </c>
      <c r="F82" s="88">
        <f>'[1]13'!$D$105</f>
        <v>3672</v>
      </c>
      <c r="G82" s="88">
        <f>'[1]13'!$E$105</f>
        <v>5700</v>
      </c>
      <c r="H82" s="89">
        <f>'[1]13'!$F$105</f>
        <v>4930</v>
      </c>
      <c r="I82" s="88">
        <f>'[1]13'!$G$105</f>
        <v>6092</v>
      </c>
      <c r="J82" s="90">
        <f>'[1]13'!$H$105</f>
        <v>9755</v>
      </c>
      <c r="K82" s="88">
        <f>'[1]13'!$P$105</f>
        <v>4429</v>
      </c>
      <c r="L82" s="88">
        <f>'[1]13'!$Y$105</f>
        <v>4699</v>
      </c>
      <c r="M82" s="88">
        <f>'[1]13'!$AA$105</f>
        <v>3698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9665</v>
      </c>
      <c r="F83" s="94">
        <f>'[1]13'!$D$106</f>
        <v>5442</v>
      </c>
      <c r="G83" s="94">
        <f>'[1]13'!$E$106</f>
        <v>9200</v>
      </c>
      <c r="H83" s="95">
        <f>'[1]13'!$F$106</f>
        <v>13010</v>
      </c>
      <c r="I83" s="94">
        <f>'[1]13'!$G$106</f>
        <v>9925</v>
      </c>
      <c r="J83" s="96">
        <f>'[1]13'!$H$106</f>
        <v>9928</v>
      </c>
      <c r="K83" s="94">
        <f>'[1]13'!$P$106</f>
        <v>5344</v>
      </c>
      <c r="L83" s="94">
        <f>'[1]13'!$Y$106</f>
        <v>5401</v>
      </c>
      <c r="M83" s="94">
        <f>'[1]13'!$AA$106</f>
        <v>4453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21</v>
      </c>
      <c r="F88" s="101">
        <f>'[1]13'!$D$111</f>
        <v>14</v>
      </c>
      <c r="G88" s="101">
        <f>'[1]13'!$E$111</f>
        <v>91</v>
      </c>
      <c r="H88" s="102">
        <f>'[1]13'!$F$111</f>
        <v>0</v>
      </c>
      <c r="I88" s="101">
        <f>'[1]13'!$G$111</f>
        <v>0</v>
      </c>
      <c r="J88" s="103">
        <f>'[1]13'!$H$111</f>
        <v>0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80</v>
      </c>
      <c r="F90" s="74">
        <f>'[1]13'!$D$112</f>
        <v>335</v>
      </c>
      <c r="G90" s="74">
        <f>'[1]13'!$E$112</f>
        <v>223</v>
      </c>
      <c r="H90" s="75">
        <f>'[1]13'!$F$112</f>
        <v>0</v>
      </c>
      <c r="I90" s="74">
        <f>'[1]13'!$G$112</f>
        <v>15</v>
      </c>
      <c r="J90" s="76">
        <f>'[1]13'!$H$112</f>
        <v>15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351888</v>
      </c>
      <c r="F92" s="28">
        <f t="shared" ref="F92:M92" si="16">F4+F51+F77+F90</f>
        <v>390550</v>
      </c>
      <c r="G92" s="28">
        <f t="shared" si="16"/>
        <v>453573</v>
      </c>
      <c r="H92" s="29">
        <f t="shared" si="16"/>
        <v>626010</v>
      </c>
      <c r="I92" s="28">
        <f t="shared" si="16"/>
        <v>617015</v>
      </c>
      <c r="J92" s="30">
        <f t="shared" si="16"/>
        <v>617015</v>
      </c>
      <c r="K92" s="28">
        <f t="shared" si="16"/>
        <v>706499</v>
      </c>
      <c r="L92" s="28">
        <f t="shared" si="16"/>
        <v>735022</v>
      </c>
      <c r="M92" s="28">
        <f t="shared" si="16"/>
        <v>710354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'[1]13'!$B$9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33919</v>
      </c>
      <c r="F4" s="74">
        <f t="shared" ref="F4:M4" si="0">F5+F8+F47</f>
        <v>37395</v>
      </c>
      <c r="G4" s="74">
        <f t="shared" si="0"/>
        <v>42004</v>
      </c>
      <c r="H4" s="75">
        <f t="shared" si="0"/>
        <v>52413</v>
      </c>
      <c r="I4" s="74">
        <f t="shared" si="0"/>
        <v>52141</v>
      </c>
      <c r="J4" s="76">
        <f t="shared" si="0"/>
        <v>52141</v>
      </c>
      <c r="K4" s="74">
        <f t="shared" si="0"/>
        <v>57734</v>
      </c>
      <c r="L4" s="74">
        <f t="shared" si="0"/>
        <v>62296</v>
      </c>
      <c r="M4" s="74">
        <f t="shared" si="0"/>
        <v>64592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25662</v>
      </c>
      <c r="F5" s="81">
        <f t="shared" ref="F5:M5" si="1">SUM(F6:F7)</f>
        <v>28793</v>
      </c>
      <c r="G5" s="81">
        <f t="shared" si="1"/>
        <v>32098</v>
      </c>
      <c r="H5" s="82">
        <f t="shared" si="1"/>
        <v>40101</v>
      </c>
      <c r="I5" s="81">
        <f t="shared" si="1"/>
        <v>39847</v>
      </c>
      <c r="J5" s="83">
        <f t="shared" si="1"/>
        <v>39847</v>
      </c>
      <c r="K5" s="81">
        <f t="shared" si="1"/>
        <v>44523</v>
      </c>
      <c r="L5" s="81">
        <f t="shared" si="1"/>
        <v>47358</v>
      </c>
      <c r="M5" s="81">
        <f t="shared" si="1"/>
        <v>49273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22585</v>
      </c>
      <c r="F6" s="88">
        <f>'[1]13'!D$226</f>
        <v>25374</v>
      </c>
      <c r="G6" s="88">
        <f>'[1]13'!E$226</f>
        <v>28310</v>
      </c>
      <c r="H6" s="89">
        <f>'[1]13'!F$226</f>
        <v>36337</v>
      </c>
      <c r="I6" s="88">
        <f>'[1]13'!G$226</f>
        <v>35961</v>
      </c>
      <c r="J6" s="90">
        <f>'[1]13'!H$226</f>
        <v>35961</v>
      </c>
      <c r="K6" s="88">
        <f>'[1]13'!P$226</f>
        <v>40587</v>
      </c>
      <c r="L6" s="88">
        <f>'[1]13'!Y$226</f>
        <v>43279</v>
      </c>
      <c r="M6" s="88">
        <f>'[1]13'!AA$226</f>
        <v>45056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3077</v>
      </c>
      <c r="F7" s="94">
        <f>'[1]13'!D$227</f>
        <v>3419</v>
      </c>
      <c r="G7" s="94">
        <f>'[1]13'!E$227</f>
        <v>3788</v>
      </c>
      <c r="H7" s="95">
        <f>'[1]13'!F$227</f>
        <v>3764</v>
      </c>
      <c r="I7" s="94">
        <f>'[1]13'!G$227</f>
        <v>3886</v>
      </c>
      <c r="J7" s="96">
        <f>'[1]13'!H$227</f>
        <v>3886</v>
      </c>
      <c r="K7" s="94">
        <f>'[1]13'!P$227</f>
        <v>3936</v>
      </c>
      <c r="L7" s="94">
        <f>'[1]13'!Y$227</f>
        <v>4079</v>
      </c>
      <c r="M7" s="94">
        <f>'[1]13'!AA$227</f>
        <v>4217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8257</v>
      </c>
      <c r="F8" s="81">
        <f t="shared" ref="F8:M8" si="3">SUM(F9:F46)</f>
        <v>8602</v>
      </c>
      <c r="G8" s="81">
        <f t="shared" si="3"/>
        <v>9906</v>
      </c>
      <c r="H8" s="82">
        <f t="shared" si="3"/>
        <v>12312</v>
      </c>
      <c r="I8" s="81">
        <f t="shared" si="3"/>
        <v>12294</v>
      </c>
      <c r="J8" s="83">
        <f t="shared" si="3"/>
        <v>12294</v>
      </c>
      <c r="K8" s="81">
        <f t="shared" si="3"/>
        <v>13211</v>
      </c>
      <c r="L8" s="81">
        <f t="shared" si="3"/>
        <v>14938</v>
      </c>
      <c r="M8" s="81">
        <f t="shared" si="3"/>
        <v>15319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44</v>
      </c>
      <c r="F9" s="88">
        <f>'[1]13'!D$229</f>
        <v>67</v>
      </c>
      <c r="G9" s="88">
        <f>'[1]13'!E$229</f>
        <v>81</v>
      </c>
      <c r="H9" s="89">
        <f>'[1]13'!F$229</f>
        <v>83</v>
      </c>
      <c r="I9" s="88">
        <f>'[1]13'!G$229</f>
        <v>139</v>
      </c>
      <c r="J9" s="90">
        <f>'[1]13'!H$229</f>
        <v>139</v>
      </c>
      <c r="K9" s="88">
        <f>'[1]13'!P$229</f>
        <v>113</v>
      </c>
      <c r="L9" s="88">
        <f>'[1]13'!Y$229</f>
        <v>118</v>
      </c>
      <c r="M9" s="88">
        <f>'[1]13'!AA$229</f>
        <v>123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352</v>
      </c>
      <c r="F10" s="101">
        <f>'[1]13'!D$230</f>
        <v>186</v>
      </c>
      <c r="G10" s="101">
        <f>'[1]13'!E$230</f>
        <v>449</v>
      </c>
      <c r="H10" s="102">
        <f>'[1]13'!F$230</f>
        <v>333</v>
      </c>
      <c r="I10" s="101">
        <f>'[1]13'!G$230</f>
        <v>349</v>
      </c>
      <c r="J10" s="103">
        <f>'[1]13'!H$230</f>
        <v>349</v>
      </c>
      <c r="K10" s="101">
        <f>'[1]13'!P$230</f>
        <v>981</v>
      </c>
      <c r="L10" s="101">
        <f>'[1]13'!Y$230</f>
        <v>1041</v>
      </c>
      <c r="M10" s="101">
        <f>'[1]13'!AA$230</f>
        <v>1072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121</v>
      </c>
      <c r="F11" s="101">
        <f>'[1]13'!D$231</f>
        <v>238</v>
      </c>
      <c r="G11" s="101">
        <f>'[1]13'!E$231</f>
        <v>92</v>
      </c>
      <c r="H11" s="102">
        <f>'[1]13'!F$231</f>
        <v>436</v>
      </c>
      <c r="I11" s="101">
        <f>'[1]13'!G$231</f>
        <v>459</v>
      </c>
      <c r="J11" s="103">
        <f>'[1]13'!H$231</f>
        <v>459</v>
      </c>
      <c r="K11" s="101">
        <f>'[1]13'!P$231</f>
        <v>67</v>
      </c>
      <c r="L11" s="101">
        <f>'[1]13'!Y$231</f>
        <v>72</v>
      </c>
      <c r="M11" s="101">
        <f>'[1]13'!AA$231</f>
        <v>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2611</v>
      </c>
      <c r="F12" s="101">
        <f>'[1]13'!D$232</f>
        <v>2867</v>
      </c>
      <c r="G12" s="101">
        <f>'[1]13'!E$232</f>
        <v>2720</v>
      </c>
      <c r="H12" s="102">
        <f>'[1]13'!F$232</f>
        <v>3780</v>
      </c>
      <c r="I12" s="101">
        <f>'[1]13'!G$232</f>
        <v>3697</v>
      </c>
      <c r="J12" s="103">
        <f>'[1]13'!H$232</f>
        <v>3697</v>
      </c>
      <c r="K12" s="101">
        <f>'[1]13'!P$232</f>
        <v>3465</v>
      </c>
      <c r="L12" s="101">
        <f>'[1]13'!Y$232</f>
        <v>4638</v>
      </c>
      <c r="M12" s="101">
        <f>'[1]13'!AA$232</f>
        <v>4700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171</v>
      </c>
      <c r="F13" s="101">
        <f>'[1]13'!D$233</f>
        <v>271</v>
      </c>
      <c r="G13" s="101">
        <f>'[1]13'!E$233</f>
        <v>366</v>
      </c>
      <c r="H13" s="102">
        <f>'[1]13'!F$233</f>
        <v>600</v>
      </c>
      <c r="I13" s="101">
        <f>'[1]13'!G$233</f>
        <v>600</v>
      </c>
      <c r="J13" s="103">
        <f>'[1]13'!H$233</f>
        <v>600</v>
      </c>
      <c r="K13" s="101">
        <f>'[1]13'!P$233</f>
        <v>650</v>
      </c>
      <c r="L13" s="101">
        <f>'[1]13'!Y$233</f>
        <v>682</v>
      </c>
      <c r="M13" s="101">
        <f>'[1]13'!AA$233</f>
        <v>706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336</v>
      </c>
      <c r="F14" s="101">
        <f>'[1]13'!D$234</f>
        <v>177</v>
      </c>
      <c r="G14" s="101">
        <f>'[1]13'!E$234</f>
        <v>406</v>
      </c>
      <c r="H14" s="102">
        <f>'[1]13'!F$234</f>
        <v>314</v>
      </c>
      <c r="I14" s="101">
        <f>'[1]13'!G$234</f>
        <v>311</v>
      </c>
      <c r="J14" s="103">
        <f>'[1]13'!H$234</f>
        <v>311</v>
      </c>
      <c r="K14" s="101">
        <f>'[1]13'!P$234</f>
        <v>284</v>
      </c>
      <c r="L14" s="101">
        <f>'[1]13'!Y$234</f>
        <v>300</v>
      </c>
      <c r="M14" s="101">
        <f>'[1]13'!AA$234</f>
        <v>310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664</v>
      </c>
      <c r="F15" s="101">
        <f>'[1]13'!D$235</f>
        <v>781</v>
      </c>
      <c r="G15" s="101">
        <f>'[1]13'!E$235</f>
        <v>611</v>
      </c>
      <c r="H15" s="102">
        <f>'[1]13'!F$235</f>
        <v>895</v>
      </c>
      <c r="I15" s="101">
        <f>'[1]13'!G$235</f>
        <v>898</v>
      </c>
      <c r="J15" s="103">
        <f>'[1]13'!H$235</f>
        <v>898</v>
      </c>
      <c r="K15" s="101">
        <f>'[1]13'!P$235</f>
        <v>813</v>
      </c>
      <c r="L15" s="101">
        <f>'[1]13'!Y$235</f>
        <v>860</v>
      </c>
      <c r="M15" s="101">
        <f>'[1]13'!AA$235</f>
        <v>886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432</v>
      </c>
      <c r="F16" s="101">
        <f>'[1]13'!D$236</f>
        <v>532</v>
      </c>
      <c r="G16" s="101">
        <f>'[1]13'!E$236</f>
        <v>588</v>
      </c>
      <c r="H16" s="102">
        <f>'[1]13'!F$236</f>
        <v>670</v>
      </c>
      <c r="I16" s="101">
        <f>'[1]13'!G$236</f>
        <v>370</v>
      </c>
      <c r="J16" s="103">
        <f>'[1]13'!H$236</f>
        <v>370</v>
      </c>
      <c r="K16" s="101">
        <f>'[1]13'!P$236</f>
        <v>710</v>
      </c>
      <c r="L16" s="101">
        <f>'[1]13'!Y$236</f>
        <v>746</v>
      </c>
      <c r="M16" s="101">
        <f>'[1]13'!AA$236</f>
        <v>772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495</v>
      </c>
      <c r="F17" s="101">
        <f>'[1]13'!D$237</f>
        <v>452</v>
      </c>
      <c r="G17" s="101">
        <f>'[1]13'!E$237</f>
        <v>308</v>
      </c>
      <c r="H17" s="102">
        <f>'[1]13'!F$237</f>
        <v>470</v>
      </c>
      <c r="I17" s="101">
        <f>'[1]13'!G$237</f>
        <v>421</v>
      </c>
      <c r="J17" s="103">
        <f>'[1]13'!H$237</f>
        <v>421</v>
      </c>
      <c r="K17" s="101">
        <f>'[1]13'!P$237</f>
        <v>539</v>
      </c>
      <c r="L17" s="101">
        <f>'[1]13'!Y$237</f>
        <v>572</v>
      </c>
      <c r="M17" s="101">
        <f>'[1]13'!AA$237</f>
        <v>588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0</v>
      </c>
      <c r="F21" s="101">
        <f>'[1]13'!D$241</f>
        <v>110</v>
      </c>
      <c r="G21" s="101">
        <f>'[1]13'!E$241</f>
        <v>93</v>
      </c>
      <c r="H21" s="102">
        <f>'[1]13'!F$241</f>
        <v>892</v>
      </c>
      <c r="I21" s="101">
        <f>'[1]13'!G$241</f>
        <v>892</v>
      </c>
      <c r="J21" s="103">
        <f>'[1]13'!H$241</f>
        <v>892</v>
      </c>
      <c r="K21" s="101">
        <f>'[1]13'!P$241</f>
        <v>400</v>
      </c>
      <c r="L21" s="101">
        <f>'[1]13'!Y$241</f>
        <v>424</v>
      </c>
      <c r="M21" s="101">
        <f>'[1]13'!AA$241</f>
        <v>437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407</v>
      </c>
      <c r="F22" s="101">
        <f>'[1]13'!D$242</f>
        <v>147</v>
      </c>
      <c r="G22" s="101">
        <f>'[1]13'!E$242</f>
        <v>134</v>
      </c>
      <c r="H22" s="102">
        <f>'[1]13'!F$242</f>
        <v>77</v>
      </c>
      <c r="I22" s="101">
        <f>'[1]13'!G$242</f>
        <v>27</v>
      </c>
      <c r="J22" s="103">
        <f>'[1]13'!H$242</f>
        <v>27</v>
      </c>
      <c r="K22" s="101">
        <f>'[1]13'!P$242</f>
        <v>8</v>
      </c>
      <c r="L22" s="101">
        <f>'[1]13'!Y$242</f>
        <v>8</v>
      </c>
      <c r="M22" s="101">
        <f>'[1]13'!AA$242</f>
        <v>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83</v>
      </c>
      <c r="F23" s="101">
        <f>'[1]13'!D$243</f>
        <v>0</v>
      </c>
      <c r="G23" s="101">
        <f>'[1]13'!E$243</f>
        <v>0</v>
      </c>
      <c r="H23" s="102">
        <f>'[1]13'!F$243</f>
        <v>0</v>
      </c>
      <c r="I23" s="101">
        <f>'[1]13'!G$243</f>
        <v>0</v>
      </c>
      <c r="J23" s="103">
        <f>'[1]13'!H$243</f>
        <v>0</v>
      </c>
      <c r="K23" s="101">
        <f>'[1]13'!P$243</f>
        <v>0</v>
      </c>
      <c r="L23" s="101">
        <f>'[1]13'!Y$243</f>
        <v>0</v>
      </c>
      <c r="M23" s="101">
        <f>'[1]13'!AA$243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17</v>
      </c>
      <c r="F24" s="101">
        <f>'[1]13'!D$244</f>
        <v>21</v>
      </c>
      <c r="G24" s="101">
        <f>'[1]13'!E$244</f>
        <v>27</v>
      </c>
      <c r="H24" s="102">
        <f>'[1]13'!F$244</f>
        <v>50</v>
      </c>
      <c r="I24" s="101">
        <f>'[1]13'!G$244</f>
        <v>54</v>
      </c>
      <c r="J24" s="103">
        <f>'[1]13'!H$244</f>
        <v>54</v>
      </c>
      <c r="K24" s="101">
        <f>'[1]13'!P$244</f>
        <v>78</v>
      </c>
      <c r="L24" s="101">
        <f>'[1]13'!Y$244</f>
        <v>84</v>
      </c>
      <c r="M24" s="101">
        <f>'[1]13'!AA$244</f>
        <v>86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456</v>
      </c>
      <c r="F25" s="101">
        <f>'[1]13'!D$245</f>
        <v>0</v>
      </c>
      <c r="G25" s="101">
        <f>'[1]13'!E$245</f>
        <v>0</v>
      </c>
      <c r="H25" s="102">
        <f>'[1]13'!F$245</f>
        <v>671</v>
      </c>
      <c r="I25" s="101">
        <f>'[1]13'!G$245</f>
        <v>831</v>
      </c>
      <c r="J25" s="103">
        <f>'[1]13'!H$245</f>
        <v>831</v>
      </c>
      <c r="K25" s="101">
        <f>'[1]13'!P$245</f>
        <v>640</v>
      </c>
      <c r="L25" s="101">
        <f>'[1]13'!Y$245</f>
        <v>678</v>
      </c>
      <c r="M25" s="101">
        <f>'[1]13'!AA$245</f>
        <v>699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32</v>
      </c>
      <c r="F29" s="101">
        <f>'[1]13'!D$249</f>
        <v>32</v>
      </c>
      <c r="G29" s="101">
        <f>'[1]13'!E$249</f>
        <v>49</v>
      </c>
      <c r="H29" s="102">
        <f>'[1]13'!F$249</f>
        <v>0</v>
      </c>
      <c r="I29" s="101">
        <f>'[1]13'!G$249</f>
        <v>0</v>
      </c>
      <c r="J29" s="103">
        <f>'[1]13'!H$249</f>
        <v>0</v>
      </c>
      <c r="K29" s="101">
        <f>'[1]13'!P$249</f>
        <v>0</v>
      </c>
      <c r="L29" s="101">
        <f>'[1]13'!Y$249</f>
        <v>0</v>
      </c>
      <c r="M29" s="101">
        <f>'[1]13'!AA$249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0</v>
      </c>
      <c r="F30" s="101">
        <f>'[1]13'!D$250</f>
        <v>0</v>
      </c>
      <c r="G30" s="101">
        <f>'[1]13'!E$250</f>
        <v>0</v>
      </c>
      <c r="H30" s="102">
        <f>'[1]13'!F$250</f>
        <v>0</v>
      </c>
      <c r="I30" s="101">
        <f>'[1]13'!G$250</f>
        <v>0</v>
      </c>
      <c r="J30" s="103">
        <f>'[1]13'!H$250</f>
        <v>0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0</v>
      </c>
      <c r="G31" s="101">
        <f>'[1]13'!E$251</f>
        <v>0</v>
      </c>
      <c r="H31" s="102">
        <f>'[1]13'!F$251</f>
        <v>0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17</v>
      </c>
      <c r="F32" s="101">
        <f>'[1]13'!D$252</f>
        <v>14</v>
      </c>
      <c r="G32" s="101">
        <f>'[1]13'!E$252</f>
        <v>65</v>
      </c>
      <c r="H32" s="102">
        <f>'[1]13'!F$252</f>
        <v>0</v>
      </c>
      <c r="I32" s="101">
        <f>'[1]13'!G$252</f>
        <v>0</v>
      </c>
      <c r="J32" s="103">
        <f>'[1]13'!H$252</f>
        <v>0</v>
      </c>
      <c r="K32" s="101">
        <f>'[1]13'!P$252</f>
        <v>0</v>
      </c>
      <c r="L32" s="101">
        <f>'[1]13'!Y$252</f>
        <v>0</v>
      </c>
      <c r="M32" s="101">
        <f>'[1]13'!AA$252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0</v>
      </c>
      <c r="F33" s="101">
        <f>'[1]13'!D$253</f>
        <v>4</v>
      </c>
      <c r="G33" s="101">
        <f>'[1]13'!E$253</f>
        <v>0</v>
      </c>
      <c r="H33" s="102">
        <f>'[1]13'!F$253</f>
        <v>0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25</v>
      </c>
      <c r="F36" s="101">
        <f>'[1]13'!D$256</f>
        <v>46</v>
      </c>
      <c r="G36" s="101">
        <f>'[1]13'!E$256</f>
        <v>9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0</v>
      </c>
      <c r="F37" s="101">
        <f>'[1]13'!D$257</f>
        <v>0</v>
      </c>
      <c r="G37" s="101">
        <f>'[1]13'!E$257</f>
        <v>0</v>
      </c>
      <c r="H37" s="102">
        <f>'[1]13'!F$257</f>
        <v>85</v>
      </c>
      <c r="I37" s="101">
        <f>'[1]13'!G$257</f>
        <v>100</v>
      </c>
      <c r="J37" s="103">
        <f>'[1]13'!H$257</f>
        <v>100</v>
      </c>
      <c r="K37" s="101">
        <f>'[1]13'!P$257</f>
        <v>39</v>
      </c>
      <c r="L37" s="101">
        <f>'[1]13'!Y$257</f>
        <v>41</v>
      </c>
      <c r="M37" s="101">
        <f>'[1]13'!AA$257</f>
        <v>42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442</v>
      </c>
      <c r="F38" s="101">
        <f>'[1]13'!D$258</f>
        <v>768</v>
      </c>
      <c r="G38" s="101">
        <f>'[1]13'!E$258</f>
        <v>909</v>
      </c>
      <c r="H38" s="102">
        <f>'[1]13'!F$258</f>
        <v>490</v>
      </c>
      <c r="I38" s="101">
        <f>'[1]13'!G$258</f>
        <v>563</v>
      </c>
      <c r="J38" s="103">
        <f>'[1]13'!H$258</f>
        <v>563</v>
      </c>
      <c r="K38" s="101">
        <f>'[1]13'!P$258</f>
        <v>728</v>
      </c>
      <c r="L38" s="101">
        <f>'[1]13'!Y$258</f>
        <v>767</v>
      </c>
      <c r="M38" s="101">
        <f>'[1]13'!AA$258</f>
        <v>790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244</v>
      </c>
      <c r="F39" s="101">
        <f>'[1]13'!D$259</f>
        <v>327</v>
      </c>
      <c r="G39" s="101">
        <f>'[1]13'!E$259</f>
        <v>332</v>
      </c>
      <c r="H39" s="102">
        <f>'[1]13'!F$259</f>
        <v>365</v>
      </c>
      <c r="I39" s="101">
        <f>'[1]13'!G$259</f>
        <v>351</v>
      </c>
      <c r="J39" s="103">
        <f>'[1]13'!H$259</f>
        <v>351</v>
      </c>
      <c r="K39" s="101">
        <f>'[1]13'!P$259</f>
        <v>425</v>
      </c>
      <c r="L39" s="101">
        <f>'[1]13'!Y$259</f>
        <v>450</v>
      </c>
      <c r="M39" s="101">
        <f>'[1]13'!AA$259</f>
        <v>463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0</v>
      </c>
      <c r="F40" s="101">
        <f>'[1]13'!D$260</f>
        <v>4</v>
      </c>
      <c r="G40" s="101">
        <f>'[1]13'!E$260</f>
        <v>0</v>
      </c>
      <c r="H40" s="102">
        <f>'[1]13'!F$260</f>
        <v>0</v>
      </c>
      <c r="I40" s="101">
        <f>'[1]13'!G$260</f>
        <v>0</v>
      </c>
      <c r="J40" s="103">
        <f>'[1]13'!H$260</f>
        <v>0</v>
      </c>
      <c r="K40" s="101">
        <f>'[1]13'!P$260</f>
        <v>0</v>
      </c>
      <c r="L40" s="101">
        <f>'[1]13'!Y$260</f>
        <v>0</v>
      </c>
      <c r="M40" s="101">
        <f>'[1]13'!AA$260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14</v>
      </c>
      <c r="G41" s="101">
        <f>'[1]13'!E$261</f>
        <v>22</v>
      </c>
      <c r="H41" s="102">
        <f>'[1]13'!F$261</f>
        <v>0</v>
      </c>
      <c r="I41" s="101">
        <f>'[1]13'!G$261</f>
        <v>0</v>
      </c>
      <c r="J41" s="103">
        <f>'[1]13'!H$261</f>
        <v>0</v>
      </c>
      <c r="K41" s="101">
        <f>'[1]13'!P$261</f>
        <v>50</v>
      </c>
      <c r="L41" s="101">
        <f>'[1]13'!Y$261</f>
        <v>53</v>
      </c>
      <c r="M41" s="101">
        <f>'[1]13'!AA$261</f>
        <v>55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828</v>
      </c>
      <c r="F42" s="101">
        <f>'[1]13'!D$262</f>
        <v>1096</v>
      </c>
      <c r="G42" s="101">
        <f>'[1]13'!E$262</f>
        <v>1631</v>
      </c>
      <c r="H42" s="102">
        <f>'[1]13'!F$262</f>
        <v>716</v>
      </c>
      <c r="I42" s="101">
        <f>'[1]13'!G$262</f>
        <v>858</v>
      </c>
      <c r="J42" s="103">
        <f>'[1]13'!H$262</f>
        <v>858</v>
      </c>
      <c r="K42" s="101">
        <f>'[1]13'!P$262</f>
        <v>1609</v>
      </c>
      <c r="L42" s="101">
        <f>'[1]13'!Y$262</f>
        <v>1697</v>
      </c>
      <c r="M42" s="101">
        <f>'[1]13'!AA$262</f>
        <v>1749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121</v>
      </c>
      <c r="F43" s="101">
        <f>'[1]13'!D$263</f>
        <v>248</v>
      </c>
      <c r="G43" s="101">
        <f>'[1]13'!E$263</f>
        <v>450</v>
      </c>
      <c r="H43" s="102">
        <f>'[1]13'!F$263</f>
        <v>659</v>
      </c>
      <c r="I43" s="101">
        <f>'[1]13'!G$263</f>
        <v>659</v>
      </c>
      <c r="J43" s="103">
        <f>'[1]13'!H$263</f>
        <v>659</v>
      </c>
      <c r="K43" s="101">
        <f>'[1]13'!P$263</f>
        <v>874</v>
      </c>
      <c r="L43" s="101">
        <f>'[1]13'!Y$263</f>
        <v>926</v>
      </c>
      <c r="M43" s="101">
        <f>'[1]13'!AA$263</f>
        <v>953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208</v>
      </c>
      <c r="F44" s="101">
        <f>'[1]13'!D$264</f>
        <v>159</v>
      </c>
      <c r="G44" s="101">
        <f>'[1]13'!E$264</f>
        <v>444</v>
      </c>
      <c r="H44" s="102">
        <f>'[1]13'!F$264</f>
        <v>642</v>
      </c>
      <c r="I44" s="101">
        <f>'[1]13'!G$264</f>
        <v>646</v>
      </c>
      <c r="J44" s="103">
        <f>'[1]13'!H$264</f>
        <v>646</v>
      </c>
      <c r="K44" s="101">
        <f>'[1]13'!P$264</f>
        <v>623</v>
      </c>
      <c r="L44" s="101">
        <f>'[1]13'!Y$264</f>
        <v>660</v>
      </c>
      <c r="M44" s="101">
        <f>'[1]13'!AA$264</f>
        <v>679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133</v>
      </c>
      <c r="F45" s="101">
        <f>'[1]13'!D$265</f>
        <v>35</v>
      </c>
      <c r="G45" s="101">
        <f>'[1]13'!E$265</f>
        <v>84</v>
      </c>
      <c r="H45" s="102">
        <f>'[1]13'!F$265</f>
        <v>84</v>
      </c>
      <c r="I45" s="101">
        <f>'[1]13'!G$265</f>
        <v>69</v>
      </c>
      <c r="J45" s="103">
        <f>'[1]13'!H$265</f>
        <v>69</v>
      </c>
      <c r="K45" s="101">
        <f>'[1]13'!P$265</f>
        <v>115</v>
      </c>
      <c r="L45" s="101">
        <f>'[1]13'!Y$265</f>
        <v>121</v>
      </c>
      <c r="M45" s="101">
        <f>'[1]13'!AA$265</f>
        <v>125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18</v>
      </c>
      <c r="F46" s="94">
        <f>'[1]13'!D$266</f>
        <v>6</v>
      </c>
      <c r="G46" s="94">
        <f>'[1]13'!E$266</f>
        <v>36</v>
      </c>
      <c r="H46" s="95">
        <f>'[1]13'!F$266</f>
        <v>0</v>
      </c>
      <c r="I46" s="94">
        <f>'[1]13'!G$266</f>
        <v>0</v>
      </c>
      <c r="J46" s="96">
        <f>'[1]13'!H$266</f>
        <v>0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0</v>
      </c>
      <c r="F48" s="88">
        <f>'[1]13'!D$268</f>
        <v>0</v>
      </c>
      <c r="G48" s="88">
        <f>'[1]13'!E$268</f>
        <v>0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48</v>
      </c>
      <c r="G51" s="74">
        <f t="shared" si="7"/>
        <v>24</v>
      </c>
      <c r="H51" s="75">
        <f t="shared" si="7"/>
        <v>28</v>
      </c>
      <c r="I51" s="74">
        <f t="shared" si="7"/>
        <v>115</v>
      </c>
      <c r="J51" s="76">
        <f t="shared" si="7"/>
        <v>115</v>
      </c>
      <c r="K51" s="74">
        <f t="shared" si="7"/>
        <v>27</v>
      </c>
      <c r="L51" s="74">
        <f t="shared" si="7"/>
        <v>28</v>
      </c>
      <c r="M51" s="74">
        <f t="shared" si="7"/>
        <v>29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0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25</v>
      </c>
      <c r="G59" s="81">
        <f t="shared" si="15"/>
        <v>23</v>
      </c>
      <c r="H59" s="82">
        <f t="shared" si="15"/>
        <v>28</v>
      </c>
      <c r="I59" s="81">
        <f t="shared" si="15"/>
        <v>28</v>
      </c>
      <c r="J59" s="83">
        <f t="shared" si="15"/>
        <v>28</v>
      </c>
      <c r="K59" s="81">
        <f t="shared" si="15"/>
        <v>27</v>
      </c>
      <c r="L59" s="81">
        <f t="shared" si="15"/>
        <v>28</v>
      </c>
      <c r="M59" s="81">
        <f t="shared" si="15"/>
        <v>29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25</v>
      </c>
      <c r="G61" s="94">
        <f>'[1]13'!E$280</f>
        <v>23</v>
      </c>
      <c r="H61" s="95">
        <f>'[1]13'!F$280</f>
        <v>28</v>
      </c>
      <c r="I61" s="94">
        <f>'[1]13'!G$280</f>
        <v>28</v>
      </c>
      <c r="J61" s="96">
        <f>'[1]13'!H$280</f>
        <v>28</v>
      </c>
      <c r="K61" s="94">
        <f>'[1]13'!P$280</f>
        <v>27</v>
      </c>
      <c r="L61" s="94">
        <f>'[1]13'!Y$280</f>
        <v>28</v>
      </c>
      <c r="M61" s="94">
        <f>'[1]13'!AA$280</f>
        <v>29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23</v>
      </c>
      <c r="G73" s="101">
        <f t="shared" si="23"/>
        <v>1</v>
      </c>
      <c r="H73" s="102">
        <f t="shared" si="23"/>
        <v>0</v>
      </c>
      <c r="I73" s="101">
        <f t="shared" si="23"/>
        <v>87</v>
      </c>
      <c r="J73" s="103">
        <f t="shared" si="23"/>
        <v>87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0</v>
      </c>
      <c r="F74" s="88">
        <f>'[1]13'!D$292</f>
        <v>0</v>
      </c>
      <c r="G74" s="88">
        <f>'[1]13'!E$292</f>
        <v>0</v>
      </c>
      <c r="H74" s="89">
        <f>'[1]13'!F$292</f>
        <v>0</v>
      </c>
      <c r="I74" s="88">
        <f>'[1]13'!G$292</f>
        <v>0</v>
      </c>
      <c r="J74" s="90">
        <f>'[1]13'!H$292</f>
        <v>0</v>
      </c>
      <c r="K74" s="88">
        <f>'[1]13'!P$292</f>
        <v>0</v>
      </c>
      <c r="L74" s="88">
        <f>'[1]13'!Y$292</f>
        <v>0</v>
      </c>
      <c r="M74" s="88">
        <f>'[1]13'!AA$292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0</v>
      </c>
      <c r="F75" s="94">
        <f>'[1]13'!D$293</f>
        <v>23</v>
      </c>
      <c r="G75" s="94">
        <f>'[1]13'!E$293</f>
        <v>1</v>
      </c>
      <c r="H75" s="95">
        <f>'[1]13'!F$293</f>
        <v>0</v>
      </c>
      <c r="I75" s="94">
        <f>'[1]13'!G$293</f>
        <v>87</v>
      </c>
      <c r="J75" s="96">
        <f>'[1]13'!H$293</f>
        <v>87</v>
      </c>
      <c r="K75" s="94">
        <f>'[1]13'!P$293</f>
        <v>0</v>
      </c>
      <c r="L75" s="94">
        <f>'[1]13'!Y$293</f>
        <v>0</v>
      </c>
      <c r="M75" s="94">
        <f>'[1]13'!AA$293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2311</v>
      </c>
      <c r="F77" s="74">
        <f t="shared" ref="F77:M77" si="25">F78+F81+F84+F85+F86+F87+F88</f>
        <v>2161</v>
      </c>
      <c r="G77" s="74">
        <f t="shared" si="25"/>
        <v>2484</v>
      </c>
      <c r="H77" s="75">
        <f t="shared" si="25"/>
        <v>2122</v>
      </c>
      <c r="I77" s="74">
        <f t="shared" si="25"/>
        <v>2481</v>
      </c>
      <c r="J77" s="76">
        <f t="shared" si="25"/>
        <v>2481</v>
      </c>
      <c r="K77" s="74">
        <f t="shared" si="25"/>
        <v>2679</v>
      </c>
      <c r="L77" s="74">
        <f t="shared" si="25"/>
        <v>2787</v>
      </c>
      <c r="M77" s="74">
        <f t="shared" si="25"/>
        <v>2798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2311</v>
      </c>
      <c r="F81" s="101">
        <f t="shared" ref="F81:M81" si="29">SUM(F82:F83)</f>
        <v>2161</v>
      </c>
      <c r="G81" s="101">
        <f t="shared" si="29"/>
        <v>2452</v>
      </c>
      <c r="H81" s="102">
        <f t="shared" si="29"/>
        <v>2122</v>
      </c>
      <c r="I81" s="101">
        <f t="shared" si="29"/>
        <v>2481</v>
      </c>
      <c r="J81" s="103">
        <f t="shared" si="29"/>
        <v>2481</v>
      </c>
      <c r="K81" s="101">
        <f t="shared" si="29"/>
        <v>2679</v>
      </c>
      <c r="L81" s="101">
        <f t="shared" si="29"/>
        <v>2787</v>
      </c>
      <c r="M81" s="101">
        <f t="shared" si="29"/>
        <v>2798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0</v>
      </c>
      <c r="F82" s="88">
        <f>'[1]13'!D$299</f>
        <v>261</v>
      </c>
      <c r="G82" s="88">
        <f>'[1]13'!E$299</f>
        <v>378</v>
      </c>
      <c r="H82" s="89">
        <f>'[1]13'!F$299</f>
        <v>457</v>
      </c>
      <c r="I82" s="88">
        <f>'[1]13'!G$299</f>
        <v>656</v>
      </c>
      <c r="J82" s="90">
        <f>'[1]13'!H$299</f>
        <v>656</v>
      </c>
      <c r="K82" s="88">
        <f>'[1]13'!P$299</f>
        <v>369</v>
      </c>
      <c r="L82" s="88">
        <f>'[1]13'!Y$299</f>
        <v>390</v>
      </c>
      <c r="M82" s="88">
        <f>'[1]13'!AA$299</f>
        <v>403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2311</v>
      </c>
      <c r="F83" s="94">
        <f>'[1]13'!D$300</f>
        <v>1900</v>
      </c>
      <c r="G83" s="94">
        <f>'[1]13'!E$300</f>
        <v>2074</v>
      </c>
      <c r="H83" s="95">
        <f>'[1]13'!F$300</f>
        <v>1665</v>
      </c>
      <c r="I83" s="94">
        <f>'[1]13'!G$300</f>
        <v>1825</v>
      </c>
      <c r="J83" s="96">
        <f>'[1]13'!H$300</f>
        <v>1825</v>
      </c>
      <c r="K83" s="94">
        <f>'[1]13'!P$300</f>
        <v>2310</v>
      </c>
      <c r="L83" s="94">
        <f>'[1]13'!Y$300</f>
        <v>2397</v>
      </c>
      <c r="M83" s="94">
        <f>'[1]13'!AA$300</f>
        <v>2395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0</v>
      </c>
      <c r="F88" s="101">
        <f>'[1]13'!D$305</f>
        <v>0</v>
      </c>
      <c r="G88" s="101">
        <f>'[1]13'!E$305</f>
        <v>32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11</v>
      </c>
      <c r="F90" s="74">
        <f>'[1]13'!D$306</f>
        <v>12</v>
      </c>
      <c r="G90" s="74">
        <f>'[1]13'!E$306</f>
        <v>6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36241</v>
      </c>
      <c r="F92" s="28">
        <f t="shared" ref="F92:M92" si="30">F4+F51+F77+F90</f>
        <v>39616</v>
      </c>
      <c r="G92" s="28">
        <f t="shared" si="30"/>
        <v>44518</v>
      </c>
      <c r="H92" s="29">
        <f t="shared" si="30"/>
        <v>54563</v>
      </c>
      <c r="I92" s="28">
        <f t="shared" si="30"/>
        <v>54737</v>
      </c>
      <c r="J92" s="30">
        <f t="shared" si="30"/>
        <v>54737</v>
      </c>
      <c r="K92" s="28">
        <f t="shared" si="30"/>
        <v>60440</v>
      </c>
      <c r="L92" s="28">
        <f t="shared" si="30"/>
        <v>65111</v>
      </c>
      <c r="M92" s="28">
        <f t="shared" si="30"/>
        <v>67419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'[1]13'!$B$10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53561</v>
      </c>
      <c r="F4" s="74">
        <f t="shared" ref="F4:M4" si="0">F5+F8+F47</f>
        <v>54129</v>
      </c>
      <c r="G4" s="74">
        <f t="shared" si="0"/>
        <v>57219</v>
      </c>
      <c r="H4" s="75">
        <f t="shared" si="0"/>
        <v>72714</v>
      </c>
      <c r="I4" s="74">
        <f t="shared" si="0"/>
        <v>68207</v>
      </c>
      <c r="J4" s="76">
        <f t="shared" si="0"/>
        <v>68207</v>
      </c>
      <c r="K4" s="74">
        <f t="shared" si="0"/>
        <v>75815</v>
      </c>
      <c r="L4" s="74">
        <f t="shared" si="0"/>
        <v>80152</v>
      </c>
      <c r="M4" s="74">
        <f t="shared" si="0"/>
        <v>78334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42521</v>
      </c>
      <c r="F5" s="81">
        <f t="shared" ref="F5:M5" si="1">SUM(F6:F7)</f>
        <v>45080</v>
      </c>
      <c r="G5" s="81">
        <f t="shared" si="1"/>
        <v>45717</v>
      </c>
      <c r="H5" s="82">
        <f t="shared" si="1"/>
        <v>54414</v>
      </c>
      <c r="I5" s="81">
        <f t="shared" si="1"/>
        <v>50642</v>
      </c>
      <c r="J5" s="83">
        <f t="shared" si="1"/>
        <v>50643</v>
      </c>
      <c r="K5" s="81">
        <f t="shared" si="1"/>
        <v>59882</v>
      </c>
      <c r="L5" s="81">
        <f t="shared" si="1"/>
        <v>63696</v>
      </c>
      <c r="M5" s="81">
        <f t="shared" si="1"/>
        <v>66271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35947</v>
      </c>
      <c r="F6" s="88">
        <f>'[1]13'!D$376</f>
        <v>38395</v>
      </c>
      <c r="G6" s="88">
        <f>'[1]13'!E$376</f>
        <v>38829</v>
      </c>
      <c r="H6" s="89">
        <f>'[1]13'!F$376</f>
        <v>47267</v>
      </c>
      <c r="I6" s="88">
        <f>'[1]13'!G$376</f>
        <v>43445</v>
      </c>
      <c r="J6" s="90">
        <f>'[1]13'!H$376</f>
        <v>43446</v>
      </c>
      <c r="K6" s="88">
        <f>'[1]13'!P$376</f>
        <v>51346</v>
      </c>
      <c r="L6" s="88">
        <f>'[1]13'!Y$376</f>
        <v>54842</v>
      </c>
      <c r="M6" s="88">
        <f>'[1]13'!AA$376</f>
        <v>57147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6574</v>
      </c>
      <c r="F7" s="94">
        <f>'[1]13'!D$377</f>
        <v>6685</v>
      </c>
      <c r="G7" s="94">
        <f>'[1]13'!E$377</f>
        <v>6888</v>
      </c>
      <c r="H7" s="95">
        <f>'[1]13'!F$377</f>
        <v>7147</v>
      </c>
      <c r="I7" s="94">
        <f>'[1]13'!G$377</f>
        <v>7197</v>
      </c>
      <c r="J7" s="96">
        <f>'[1]13'!H$377</f>
        <v>7197</v>
      </c>
      <c r="K7" s="94">
        <f>'[1]13'!P$377</f>
        <v>8536</v>
      </c>
      <c r="L7" s="94">
        <f>'[1]13'!Y$377</f>
        <v>8854</v>
      </c>
      <c r="M7" s="94">
        <f>'[1]13'!AA$377</f>
        <v>9124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11040</v>
      </c>
      <c r="F8" s="81">
        <f t="shared" si="2"/>
        <v>9049</v>
      </c>
      <c r="G8" s="81">
        <f t="shared" si="2"/>
        <v>11502</v>
      </c>
      <c r="H8" s="82">
        <f t="shared" si="2"/>
        <v>18300</v>
      </c>
      <c r="I8" s="81">
        <f t="shared" si="2"/>
        <v>17565</v>
      </c>
      <c r="J8" s="83">
        <f t="shared" si="2"/>
        <v>17564</v>
      </c>
      <c r="K8" s="81">
        <f t="shared" si="2"/>
        <v>15933</v>
      </c>
      <c r="L8" s="81">
        <f t="shared" si="2"/>
        <v>16456</v>
      </c>
      <c r="M8" s="81">
        <f t="shared" si="2"/>
        <v>12063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7</v>
      </c>
      <c r="F9" s="88">
        <f>'[1]13'!D$379</f>
        <v>13</v>
      </c>
      <c r="G9" s="88">
        <f>'[1]13'!E$379</f>
        <v>12</v>
      </c>
      <c r="H9" s="89">
        <f>'[1]13'!F$379</f>
        <v>14</v>
      </c>
      <c r="I9" s="88">
        <f>'[1]13'!G$379</f>
        <v>12</v>
      </c>
      <c r="J9" s="90">
        <f>'[1]13'!H$379</f>
        <v>12</v>
      </c>
      <c r="K9" s="88">
        <f>'[1]13'!P$379</f>
        <v>8</v>
      </c>
      <c r="L9" s="88">
        <f>'[1]13'!Y$379</f>
        <v>9</v>
      </c>
      <c r="M9" s="88">
        <f>'[1]13'!AA$379</f>
        <v>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182</v>
      </c>
      <c r="F10" s="101">
        <f>'[1]13'!D$380</f>
        <v>349</v>
      </c>
      <c r="G10" s="101">
        <f>'[1]13'!E$380</f>
        <v>263</v>
      </c>
      <c r="H10" s="102">
        <f>'[1]13'!F$380</f>
        <v>181</v>
      </c>
      <c r="I10" s="101">
        <f>'[1]13'!G$380</f>
        <v>212</v>
      </c>
      <c r="J10" s="103">
        <f>'[1]13'!H$380</f>
        <v>212</v>
      </c>
      <c r="K10" s="101">
        <f>'[1]13'!P$380</f>
        <v>151</v>
      </c>
      <c r="L10" s="101">
        <f>'[1]13'!Y$380</f>
        <v>159</v>
      </c>
      <c r="M10" s="101">
        <f>'[1]13'!AA$380</f>
        <v>166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124</v>
      </c>
      <c r="F11" s="101">
        <f>'[1]13'!D$381</f>
        <v>128</v>
      </c>
      <c r="G11" s="101">
        <f>'[1]13'!E$381</f>
        <v>51</v>
      </c>
      <c r="H11" s="102">
        <f>'[1]13'!F$381</f>
        <v>2473</v>
      </c>
      <c r="I11" s="101">
        <f>'[1]13'!G$381</f>
        <v>2510</v>
      </c>
      <c r="J11" s="103">
        <f>'[1]13'!H$381</f>
        <v>2510</v>
      </c>
      <c r="K11" s="101">
        <f>'[1]13'!P$381</f>
        <v>56</v>
      </c>
      <c r="L11" s="101">
        <f>'[1]13'!Y$381</f>
        <v>61</v>
      </c>
      <c r="M11" s="101">
        <f>'[1]13'!AA$381</f>
        <v>62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0</v>
      </c>
      <c r="M12" s="101">
        <f>'[1]13'!AA$382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6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608</v>
      </c>
      <c r="F14" s="101">
        <f>'[1]13'!D$384</f>
        <v>382</v>
      </c>
      <c r="G14" s="101">
        <f>'[1]13'!E$384</f>
        <v>374</v>
      </c>
      <c r="H14" s="102">
        <f>'[1]13'!F$384</f>
        <v>924</v>
      </c>
      <c r="I14" s="101">
        <f>'[1]13'!G$384</f>
        <v>962</v>
      </c>
      <c r="J14" s="103">
        <f>'[1]13'!H$384</f>
        <v>961</v>
      </c>
      <c r="K14" s="101">
        <f>'[1]13'!P$384</f>
        <v>831</v>
      </c>
      <c r="L14" s="101">
        <f>'[1]13'!Y$384</f>
        <v>881</v>
      </c>
      <c r="M14" s="101">
        <f>'[1]13'!AA$384</f>
        <v>908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630</v>
      </c>
      <c r="F15" s="101">
        <f>'[1]13'!D$385</f>
        <v>738</v>
      </c>
      <c r="G15" s="101">
        <f>'[1]13'!E$385</f>
        <v>948</v>
      </c>
      <c r="H15" s="102">
        <f>'[1]13'!F$385</f>
        <v>778</v>
      </c>
      <c r="I15" s="101">
        <f>'[1]13'!G$385</f>
        <v>880</v>
      </c>
      <c r="J15" s="103">
        <f>'[1]13'!H$385</f>
        <v>880</v>
      </c>
      <c r="K15" s="101">
        <f>'[1]13'!P$385</f>
        <v>829</v>
      </c>
      <c r="L15" s="101">
        <f>'[1]13'!Y$385</f>
        <v>878</v>
      </c>
      <c r="M15" s="101">
        <f>'[1]13'!AA$385</f>
        <v>905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5</v>
      </c>
      <c r="F16" s="101">
        <f>'[1]13'!D$386</f>
        <v>1</v>
      </c>
      <c r="G16" s="101">
        <f>'[1]13'!E$386</f>
        <v>138</v>
      </c>
      <c r="H16" s="102">
        <f>'[1]13'!F$386</f>
        <v>0</v>
      </c>
      <c r="I16" s="101">
        <f>'[1]13'!G$386</f>
        <v>0</v>
      </c>
      <c r="J16" s="103">
        <f>'[1]13'!H$386</f>
        <v>0</v>
      </c>
      <c r="K16" s="101">
        <f>'[1]13'!P$386</f>
        <v>28</v>
      </c>
      <c r="L16" s="101">
        <f>'[1]13'!Y$386</f>
        <v>30</v>
      </c>
      <c r="M16" s="101">
        <f>'[1]13'!AA$386</f>
        <v>30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335</v>
      </c>
      <c r="F17" s="101">
        <f>'[1]13'!D$387</f>
        <v>247</v>
      </c>
      <c r="G17" s="101">
        <f>'[1]13'!E$387</f>
        <v>217</v>
      </c>
      <c r="H17" s="102">
        <f>'[1]13'!F$387</f>
        <v>824</v>
      </c>
      <c r="I17" s="101">
        <f>'[1]13'!G$387</f>
        <v>999</v>
      </c>
      <c r="J17" s="103">
        <f>'[1]13'!H$387</f>
        <v>999</v>
      </c>
      <c r="K17" s="101">
        <f>'[1]13'!P$387</f>
        <v>466</v>
      </c>
      <c r="L17" s="101">
        <f>'[1]13'!Y$387</f>
        <v>496</v>
      </c>
      <c r="M17" s="101">
        <f>'[1]13'!AA$387</f>
        <v>510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5</v>
      </c>
      <c r="F21" s="101">
        <f>'[1]13'!D$391</f>
        <v>21</v>
      </c>
      <c r="G21" s="101">
        <f>'[1]13'!E$391</f>
        <v>14</v>
      </c>
      <c r="H21" s="102">
        <f>'[1]13'!F$391</f>
        <v>0</v>
      </c>
      <c r="I21" s="101">
        <f>'[1]13'!G$391</f>
        <v>4</v>
      </c>
      <c r="J21" s="103">
        <f>'[1]13'!H$391</f>
        <v>4</v>
      </c>
      <c r="K21" s="101">
        <f>'[1]13'!P$391</f>
        <v>10</v>
      </c>
      <c r="L21" s="101">
        <f>'[1]13'!Y$391</f>
        <v>11</v>
      </c>
      <c r="M21" s="101">
        <f>'[1]13'!AA$391</f>
        <v>11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578</v>
      </c>
      <c r="F22" s="101">
        <f>'[1]13'!D$392</f>
        <v>337</v>
      </c>
      <c r="G22" s="101">
        <f>'[1]13'!E$392</f>
        <v>326</v>
      </c>
      <c r="H22" s="102">
        <f>'[1]13'!F$392</f>
        <v>1883</v>
      </c>
      <c r="I22" s="101">
        <f>'[1]13'!G$392</f>
        <v>2366</v>
      </c>
      <c r="J22" s="103">
        <f>'[1]13'!H$392</f>
        <v>2366</v>
      </c>
      <c r="K22" s="101">
        <f>'[1]13'!P$392</f>
        <v>3220</v>
      </c>
      <c r="L22" s="101">
        <f>'[1]13'!Y$392</f>
        <v>3412</v>
      </c>
      <c r="M22" s="101">
        <f>'[1]13'!AA$392</f>
        <v>785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0</v>
      </c>
      <c r="F23" s="101">
        <f>'[1]13'!D$393</f>
        <v>0</v>
      </c>
      <c r="G23" s="101">
        <f>'[1]13'!E$393</f>
        <v>0</v>
      </c>
      <c r="H23" s="102">
        <f>'[1]13'!F$393</f>
        <v>0</v>
      </c>
      <c r="I23" s="101">
        <f>'[1]13'!G$393</f>
        <v>0</v>
      </c>
      <c r="J23" s="103">
        <f>'[1]13'!H$393</f>
        <v>0</v>
      </c>
      <c r="K23" s="101">
        <f>'[1]13'!P$393</f>
        <v>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7</v>
      </c>
      <c r="F24" s="101">
        <f>'[1]13'!D$394</f>
        <v>10</v>
      </c>
      <c r="G24" s="101">
        <f>'[1]13'!E$394</f>
        <v>9</v>
      </c>
      <c r="H24" s="102">
        <f>'[1]13'!F$394</f>
        <v>16</v>
      </c>
      <c r="I24" s="101">
        <f>'[1]13'!G$394</f>
        <v>15</v>
      </c>
      <c r="J24" s="103">
        <f>'[1]13'!H$394</f>
        <v>15</v>
      </c>
      <c r="K24" s="101">
        <f>'[1]13'!P$394</f>
        <v>13</v>
      </c>
      <c r="L24" s="101">
        <f>'[1]13'!Y$394</f>
        <v>14</v>
      </c>
      <c r="M24" s="101">
        <f>'[1]13'!AA$394</f>
        <v>15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1417</v>
      </c>
      <c r="F25" s="101">
        <f>'[1]13'!D$395</f>
        <v>0</v>
      </c>
      <c r="G25" s="101">
        <f>'[1]13'!E$395</f>
        <v>0</v>
      </c>
      <c r="H25" s="102">
        <f>'[1]13'!F$395</f>
        <v>877</v>
      </c>
      <c r="I25" s="101">
        <f>'[1]13'!G$395</f>
        <v>741</v>
      </c>
      <c r="J25" s="103">
        <f>'[1]13'!H$395</f>
        <v>741</v>
      </c>
      <c r="K25" s="101">
        <f>'[1]13'!P$395</f>
        <v>1113</v>
      </c>
      <c r="L25" s="101">
        <f>'[1]13'!Y$395</f>
        <v>1180</v>
      </c>
      <c r="M25" s="101">
        <f>'[1]13'!AA$395</f>
        <v>1217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0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131</v>
      </c>
      <c r="I28" s="101">
        <f>'[1]13'!G$398</f>
        <v>198</v>
      </c>
      <c r="J28" s="103">
        <f>'[1]13'!H$398</f>
        <v>198</v>
      </c>
      <c r="K28" s="101">
        <f>'[1]13'!P$398</f>
        <v>3</v>
      </c>
      <c r="L28" s="101">
        <f>'[1]13'!Y$398</f>
        <v>3</v>
      </c>
      <c r="M28" s="101">
        <f>'[1]13'!AA$398</f>
        <v>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8</v>
      </c>
      <c r="F29" s="101">
        <f>'[1]13'!D$399</f>
        <v>48</v>
      </c>
      <c r="G29" s="101">
        <f>'[1]13'!E$399</f>
        <v>55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9</v>
      </c>
      <c r="H30" s="102">
        <f>'[1]13'!F$400</f>
        <v>6</v>
      </c>
      <c r="I30" s="101">
        <f>'[1]13'!G$400</f>
        <v>33</v>
      </c>
      <c r="J30" s="103">
        <f>'[1]13'!H$400</f>
        <v>33</v>
      </c>
      <c r="K30" s="101">
        <f>'[1]13'!P$400</f>
        <v>31</v>
      </c>
      <c r="L30" s="101">
        <f>'[1]13'!Y$400</f>
        <v>33</v>
      </c>
      <c r="M30" s="101">
        <f>'[1]13'!AA$400</f>
        <v>34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3</v>
      </c>
      <c r="L31" s="101">
        <f>'[1]13'!Y$401</f>
        <v>3</v>
      </c>
      <c r="M31" s="101">
        <f>'[1]13'!AA$401</f>
        <v>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17</v>
      </c>
      <c r="F32" s="101">
        <f>'[1]13'!D$402</f>
        <v>9</v>
      </c>
      <c r="G32" s="101">
        <f>'[1]13'!E$402</f>
        <v>78</v>
      </c>
      <c r="H32" s="102">
        <f>'[1]13'!F$402</f>
        <v>24</v>
      </c>
      <c r="I32" s="101">
        <f>'[1]13'!G$402</f>
        <v>52</v>
      </c>
      <c r="J32" s="103">
        <f>'[1]13'!H$402</f>
        <v>52</v>
      </c>
      <c r="K32" s="101">
        <f>'[1]13'!P$402</f>
        <v>46</v>
      </c>
      <c r="L32" s="101">
        <f>'[1]13'!Y$402</f>
        <v>49</v>
      </c>
      <c r="M32" s="101">
        <f>'[1]13'!AA$402</f>
        <v>50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1</v>
      </c>
      <c r="F33" s="101">
        <f>'[1]13'!D$403</f>
        <v>1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1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143</v>
      </c>
      <c r="F36" s="101">
        <f>'[1]13'!D$406</f>
        <v>166</v>
      </c>
      <c r="G36" s="101">
        <f>'[1]13'!E$406</f>
        <v>621</v>
      </c>
      <c r="H36" s="102">
        <f>'[1]13'!F$406</f>
        <v>13</v>
      </c>
      <c r="I36" s="101">
        <f>'[1]13'!G$406</f>
        <v>13</v>
      </c>
      <c r="J36" s="103">
        <f>'[1]13'!H$406</f>
        <v>13</v>
      </c>
      <c r="K36" s="101">
        <f>'[1]13'!P$406</f>
        <v>12</v>
      </c>
      <c r="L36" s="101">
        <f>'[1]13'!Y$406</f>
        <v>13</v>
      </c>
      <c r="M36" s="101">
        <f>'[1]13'!AA$406</f>
        <v>13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0</v>
      </c>
      <c r="F37" s="101">
        <f>'[1]13'!D$407</f>
        <v>0</v>
      </c>
      <c r="G37" s="101">
        <f>'[1]13'!E$407</f>
        <v>0</v>
      </c>
      <c r="H37" s="102">
        <f>'[1]13'!F$407</f>
        <v>307</v>
      </c>
      <c r="I37" s="101">
        <f>'[1]13'!G$407</f>
        <v>459</v>
      </c>
      <c r="J37" s="103">
        <f>'[1]13'!H$407</f>
        <v>459</v>
      </c>
      <c r="K37" s="101">
        <f>'[1]13'!P$407</f>
        <v>388</v>
      </c>
      <c r="L37" s="101">
        <f>'[1]13'!Y$407</f>
        <v>412</v>
      </c>
      <c r="M37" s="101">
        <f>'[1]13'!AA$407</f>
        <v>424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418</v>
      </c>
      <c r="F38" s="101">
        <f>'[1]13'!D$408</f>
        <v>368</v>
      </c>
      <c r="G38" s="101">
        <f>'[1]13'!E$408</f>
        <v>404</v>
      </c>
      <c r="H38" s="102">
        <f>'[1]13'!F$408</f>
        <v>987</v>
      </c>
      <c r="I38" s="101">
        <f>'[1]13'!G$408</f>
        <v>694</v>
      </c>
      <c r="J38" s="103">
        <f>'[1]13'!H$408</f>
        <v>694</v>
      </c>
      <c r="K38" s="101">
        <f>'[1]13'!P$408</f>
        <v>503</v>
      </c>
      <c r="L38" s="101">
        <f>'[1]13'!Y$408</f>
        <v>469</v>
      </c>
      <c r="M38" s="101">
        <f>'[1]13'!AA$408</f>
        <v>484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248</v>
      </c>
      <c r="F39" s="101">
        <f>'[1]13'!D$409</f>
        <v>292</v>
      </c>
      <c r="G39" s="101">
        <f>'[1]13'!E$409</f>
        <v>267</v>
      </c>
      <c r="H39" s="102">
        <f>'[1]13'!F$409</f>
        <v>247</v>
      </c>
      <c r="I39" s="101">
        <f>'[1]13'!G$409</f>
        <v>317</v>
      </c>
      <c r="J39" s="103">
        <f>'[1]13'!H$409</f>
        <v>317</v>
      </c>
      <c r="K39" s="101">
        <f>'[1]13'!P$409</f>
        <v>360</v>
      </c>
      <c r="L39" s="101">
        <f>'[1]13'!Y$409</f>
        <v>380</v>
      </c>
      <c r="M39" s="101">
        <f>'[1]13'!AA$409</f>
        <v>392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1461</v>
      </c>
      <c r="F40" s="101">
        <f>'[1]13'!D$410</f>
        <v>1526</v>
      </c>
      <c r="G40" s="101">
        <f>'[1]13'!E$410</f>
        <v>1757</v>
      </c>
      <c r="H40" s="102">
        <f>'[1]13'!F$410</f>
        <v>3059</v>
      </c>
      <c r="I40" s="101">
        <f>'[1]13'!G$410</f>
        <v>2867</v>
      </c>
      <c r="J40" s="103">
        <f>'[1]13'!H$410</f>
        <v>2867</v>
      </c>
      <c r="K40" s="101">
        <f>'[1]13'!P$410</f>
        <v>2205</v>
      </c>
      <c r="L40" s="101">
        <f>'[1]13'!Y$410</f>
        <v>2337</v>
      </c>
      <c r="M40" s="101">
        <f>'[1]13'!AA$410</f>
        <v>2407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1229</v>
      </c>
      <c r="F41" s="101">
        <f>'[1]13'!D$411</f>
        <v>194</v>
      </c>
      <c r="G41" s="101">
        <f>'[1]13'!E$411</f>
        <v>1273</v>
      </c>
      <c r="H41" s="102">
        <f>'[1]13'!F$411</f>
        <v>340</v>
      </c>
      <c r="I41" s="101">
        <f>'[1]13'!G$411</f>
        <v>394</v>
      </c>
      <c r="J41" s="103">
        <f>'[1]13'!H$411</f>
        <v>394</v>
      </c>
      <c r="K41" s="101">
        <f>'[1]13'!P$411</f>
        <v>466</v>
      </c>
      <c r="L41" s="101">
        <f>'[1]13'!Y$411</f>
        <v>492</v>
      </c>
      <c r="M41" s="101">
        <f>'[1]13'!AA$411</f>
        <v>508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829</v>
      </c>
      <c r="F42" s="101">
        <f>'[1]13'!D$412</f>
        <v>1319</v>
      </c>
      <c r="G42" s="101">
        <f>'[1]13'!E$412</f>
        <v>1422</v>
      </c>
      <c r="H42" s="102">
        <f>'[1]13'!F$412</f>
        <v>1813</v>
      </c>
      <c r="I42" s="101">
        <f>'[1]13'!G$412</f>
        <v>1272</v>
      </c>
      <c r="J42" s="103">
        <f>'[1]13'!H$412</f>
        <v>1272</v>
      </c>
      <c r="K42" s="101">
        <f>'[1]13'!P$412</f>
        <v>877</v>
      </c>
      <c r="L42" s="101">
        <f>'[1]13'!Y$412</f>
        <v>929</v>
      </c>
      <c r="M42" s="101">
        <f>'[1]13'!AA$412</f>
        <v>957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710</v>
      </c>
      <c r="F43" s="101">
        <f>'[1]13'!D$413</f>
        <v>523</v>
      </c>
      <c r="G43" s="101">
        <f>'[1]13'!E$413</f>
        <v>148</v>
      </c>
      <c r="H43" s="102">
        <f>'[1]13'!F$413</f>
        <v>1486</v>
      </c>
      <c r="I43" s="101">
        <f>'[1]13'!G$413</f>
        <v>437</v>
      </c>
      <c r="J43" s="103">
        <f>'[1]13'!H$413</f>
        <v>437</v>
      </c>
      <c r="K43" s="101">
        <f>'[1]13'!P$413</f>
        <v>400</v>
      </c>
      <c r="L43" s="101">
        <f>'[1]13'!Y$413</f>
        <v>424</v>
      </c>
      <c r="M43" s="101">
        <f>'[1]13'!AA$413</f>
        <v>437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1991</v>
      </c>
      <c r="F44" s="101">
        <f>'[1]13'!D$414</f>
        <v>2292</v>
      </c>
      <c r="G44" s="101">
        <f>'[1]13'!E$414</f>
        <v>2883</v>
      </c>
      <c r="H44" s="102">
        <f>'[1]13'!F$414</f>
        <v>1443</v>
      </c>
      <c r="I44" s="101">
        <f>'[1]13'!G$414</f>
        <v>1690</v>
      </c>
      <c r="J44" s="103">
        <f>'[1]13'!H$414</f>
        <v>1690</v>
      </c>
      <c r="K44" s="101">
        <f>'[1]13'!P$414</f>
        <v>3829</v>
      </c>
      <c r="L44" s="101">
        <f>'[1]13'!Y$414</f>
        <v>3692</v>
      </c>
      <c r="M44" s="101">
        <f>'[1]13'!AA$414</f>
        <v>1641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64</v>
      </c>
      <c r="F45" s="101">
        <f>'[1]13'!D$415</f>
        <v>85</v>
      </c>
      <c r="G45" s="101">
        <f>'[1]13'!E$415</f>
        <v>209</v>
      </c>
      <c r="H45" s="102">
        <f>'[1]13'!F$415</f>
        <v>41</v>
      </c>
      <c r="I45" s="101">
        <f>'[1]13'!G$415</f>
        <v>23</v>
      </c>
      <c r="J45" s="103">
        <f>'[1]13'!H$415</f>
        <v>23</v>
      </c>
      <c r="K45" s="101">
        <f>'[1]13'!P$415</f>
        <v>85</v>
      </c>
      <c r="L45" s="101">
        <f>'[1]13'!Y$415</f>
        <v>89</v>
      </c>
      <c r="M45" s="101">
        <f>'[1]13'!AA$415</f>
        <v>92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17</v>
      </c>
      <c r="F46" s="94">
        <f>'[1]13'!D$416</f>
        <v>0</v>
      </c>
      <c r="G46" s="94">
        <f>'[1]13'!E$416</f>
        <v>23</v>
      </c>
      <c r="H46" s="95">
        <f>'[1]13'!F$416</f>
        <v>433</v>
      </c>
      <c r="I46" s="94">
        <f>'[1]13'!G$416</f>
        <v>415</v>
      </c>
      <c r="J46" s="96">
        <f>'[1]13'!H$416</f>
        <v>415</v>
      </c>
      <c r="K46" s="94">
        <f>'[1]13'!P$416</f>
        <v>0</v>
      </c>
      <c r="L46" s="94">
        <f>'[1]13'!Y$416</f>
        <v>0</v>
      </c>
      <c r="M46" s="94">
        <f>'[1]13'!AA$416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19535</v>
      </c>
      <c r="F51" s="74">
        <f t="shared" si="4"/>
        <v>23746</v>
      </c>
      <c r="G51" s="74">
        <f t="shared" si="4"/>
        <v>25408</v>
      </c>
      <c r="H51" s="75">
        <f t="shared" si="4"/>
        <v>29666</v>
      </c>
      <c r="I51" s="74">
        <f t="shared" si="4"/>
        <v>34905</v>
      </c>
      <c r="J51" s="76">
        <f t="shared" si="4"/>
        <v>34905</v>
      </c>
      <c r="K51" s="74">
        <f t="shared" si="4"/>
        <v>32613</v>
      </c>
      <c r="L51" s="74">
        <f t="shared" si="4"/>
        <v>34039</v>
      </c>
      <c r="M51" s="74">
        <f t="shared" si="4"/>
        <v>35256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1892</v>
      </c>
      <c r="F59" s="81">
        <f t="shared" si="8"/>
        <v>2210</v>
      </c>
      <c r="G59" s="81">
        <f t="shared" si="8"/>
        <v>2582</v>
      </c>
      <c r="H59" s="82">
        <f t="shared" si="8"/>
        <v>2284</v>
      </c>
      <c r="I59" s="81">
        <f t="shared" si="8"/>
        <v>3284</v>
      </c>
      <c r="J59" s="83">
        <f t="shared" si="8"/>
        <v>3284</v>
      </c>
      <c r="K59" s="81">
        <f t="shared" si="8"/>
        <v>2423</v>
      </c>
      <c r="L59" s="81">
        <f t="shared" si="8"/>
        <v>2690</v>
      </c>
      <c r="M59" s="81">
        <f t="shared" si="8"/>
        <v>2852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1892</v>
      </c>
      <c r="F61" s="94">
        <f>'[1]13'!D$430</f>
        <v>2210</v>
      </c>
      <c r="G61" s="94">
        <f>'[1]13'!E$430</f>
        <v>2582</v>
      </c>
      <c r="H61" s="95">
        <f>'[1]13'!F$430</f>
        <v>2284</v>
      </c>
      <c r="I61" s="94">
        <f>'[1]13'!G$430</f>
        <v>3284</v>
      </c>
      <c r="J61" s="96">
        <f>'[1]13'!H$430</f>
        <v>3284</v>
      </c>
      <c r="K61" s="94">
        <f>'[1]13'!P$430</f>
        <v>2423</v>
      </c>
      <c r="L61" s="94">
        <f>'[1]13'!Y$430</f>
        <v>2690</v>
      </c>
      <c r="M61" s="94">
        <f>'[1]13'!AA$430</f>
        <v>2852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17485</v>
      </c>
      <c r="F72" s="101">
        <f>'[1]13'!D$440</f>
        <v>21282</v>
      </c>
      <c r="G72" s="101">
        <f>'[1]13'!E$440</f>
        <v>22637</v>
      </c>
      <c r="H72" s="102">
        <f>'[1]13'!F$440</f>
        <v>27382</v>
      </c>
      <c r="I72" s="101">
        <f>'[1]13'!G$440</f>
        <v>31221</v>
      </c>
      <c r="J72" s="103">
        <f>'[1]13'!H$440</f>
        <v>31221</v>
      </c>
      <c r="K72" s="101">
        <f>'[1]13'!P$440</f>
        <v>30190</v>
      </c>
      <c r="L72" s="101">
        <f>'[1]13'!Y$440</f>
        <v>31349</v>
      </c>
      <c r="M72" s="101">
        <f>'[1]13'!AA$440</f>
        <v>32404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158</v>
      </c>
      <c r="F73" s="101">
        <f t="shared" si="12"/>
        <v>254</v>
      </c>
      <c r="G73" s="101">
        <f t="shared" si="12"/>
        <v>189</v>
      </c>
      <c r="H73" s="102">
        <f t="shared" si="12"/>
        <v>0</v>
      </c>
      <c r="I73" s="101">
        <f t="shared" si="12"/>
        <v>400</v>
      </c>
      <c r="J73" s="103">
        <f t="shared" si="12"/>
        <v>400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0</v>
      </c>
      <c r="F74" s="88">
        <f>'[1]13'!D$442</f>
        <v>0</v>
      </c>
      <c r="G74" s="88">
        <f>'[1]13'!E$442</f>
        <v>0</v>
      </c>
      <c r="H74" s="89">
        <f>'[1]13'!F$442</f>
        <v>0</v>
      </c>
      <c r="I74" s="88">
        <f>'[1]13'!G$442</f>
        <v>0</v>
      </c>
      <c r="J74" s="90">
        <f>'[1]13'!H$442</f>
        <v>0</v>
      </c>
      <c r="K74" s="88">
        <f>'[1]13'!P$442</f>
        <v>0</v>
      </c>
      <c r="L74" s="88">
        <f>'[1]13'!Y$442</f>
        <v>0</v>
      </c>
      <c r="M74" s="88">
        <f>'[1]13'!AA$442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158</v>
      </c>
      <c r="F75" s="94">
        <f>'[1]13'!D$443</f>
        <v>254</v>
      </c>
      <c r="G75" s="94">
        <f>'[1]13'!E$443</f>
        <v>189</v>
      </c>
      <c r="H75" s="95">
        <f>'[1]13'!F$443</f>
        <v>0</v>
      </c>
      <c r="I75" s="94">
        <f>'[1]13'!G$443</f>
        <v>400</v>
      </c>
      <c r="J75" s="96">
        <f>'[1]13'!H$443</f>
        <v>400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1725</v>
      </c>
      <c r="F77" s="74">
        <f t="shared" si="13"/>
        <v>1577</v>
      </c>
      <c r="G77" s="74">
        <f t="shared" si="13"/>
        <v>1718</v>
      </c>
      <c r="H77" s="75">
        <f t="shared" si="13"/>
        <v>2718</v>
      </c>
      <c r="I77" s="74">
        <f t="shared" si="13"/>
        <v>2976</v>
      </c>
      <c r="J77" s="76">
        <f t="shared" si="13"/>
        <v>2976</v>
      </c>
      <c r="K77" s="74">
        <f t="shared" si="13"/>
        <v>1585</v>
      </c>
      <c r="L77" s="74">
        <f t="shared" si="13"/>
        <v>1845</v>
      </c>
      <c r="M77" s="74">
        <f t="shared" si="13"/>
        <v>1738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1527</v>
      </c>
      <c r="I78" s="81">
        <f t="shared" si="14"/>
        <v>1527</v>
      </c>
      <c r="J78" s="83">
        <f t="shared" si="14"/>
        <v>1527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1527</v>
      </c>
      <c r="I79" s="88">
        <f>'[1]13'!G$446</f>
        <v>1527</v>
      </c>
      <c r="J79" s="90">
        <f>'[1]13'!H$446</f>
        <v>1527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1725</v>
      </c>
      <c r="F81" s="101">
        <f t="shared" si="15"/>
        <v>1563</v>
      </c>
      <c r="G81" s="101">
        <f t="shared" si="15"/>
        <v>1671</v>
      </c>
      <c r="H81" s="102">
        <f t="shared" si="15"/>
        <v>1191</v>
      </c>
      <c r="I81" s="101">
        <f t="shared" si="15"/>
        <v>1449</v>
      </c>
      <c r="J81" s="103">
        <f t="shared" si="15"/>
        <v>1449</v>
      </c>
      <c r="K81" s="101">
        <f t="shared" si="15"/>
        <v>1585</v>
      </c>
      <c r="L81" s="101">
        <f t="shared" si="15"/>
        <v>1845</v>
      </c>
      <c r="M81" s="101">
        <f t="shared" si="15"/>
        <v>1738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911</v>
      </c>
      <c r="G82" s="88">
        <f>'[1]13'!E$449</f>
        <v>1226</v>
      </c>
      <c r="H82" s="89">
        <f>'[1]13'!F$449</f>
        <v>919</v>
      </c>
      <c r="I82" s="88">
        <f>'[1]13'!G$449</f>
        <v>1061</v>
      </c>
      <c r="J82" s="90">
        <f>'[1]13'!H$449</f>
        <v>1061</v>
      </c>
      <c r="K82" s="88">
        <f>'[1]13'!P$449</f>
        <v>1255</v>
      </c>
      <c r="L82" s="88">
        <f>'[1]13'!Y$449</f>
        <v>1332</v>
      </c>
      <c r="M82" s="88">
        <f>'[1]13'!AA$449</f>
        <v>1377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1725</v>
      </c>
      <c r="F83" s="94">
        <f>'[1]13'!D$450</f>
        <v>652</v>
      </c>
      <c r="G83" s="94">
        <f>'[1]13'!E$450</f>
        <v>445</v>
      </c>
      <c r="H83" s="95">
        <f>'[1]13'!F$450</f>
        <v>272</v>
      </c>
      <c r="I83" s="94">
        <f>'[1]13'!G$450</f>
        <v>388</v>
      </c>
      <c r="J83" s="96">
        <f>'[1]13'!H$450</f>
        <v>388</v>
      </c>
      <c r="K83" s="94">
        <f>'[1]13'!P$450</f>
        <v>330</v>
      </c>
      <c r="L83" s="94">
        <f>'[1]13'!Y$450</f>
        <v>513</v>
      </c>
      <c r="M83" s="94">
        <f>'[1]13'!AA$450</f>
        <v>361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14</v>
      </c>
      <c r="G88" s="101">
        <f>'[1]13'!E$455</f>
        <v>47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5</v>
      </c>
      <c r="F90" s="74">
        <f>'[1]13'!D$456</f>
        <v>69</v>
      </c>
      <c r="G90" s="74">
        <f>'[1]13'!E$456</f>
        <v>96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74826</v>
      </c>
      <c r="F92" s="28">
        <f t="shared" ref="F92:M92" si="16">F4+F51+F77+F90</f>
        <v>79521</v>
      </c>
      <c r="G92" s="28">
        <f t="shared" si="16"/>
        <v>84441</v>
      </c>
      <c r="H92" s="29">
        <f t="shared" si="16"/>
        <v>105098</v>
      </c>
      <c r="I92" s="28">
        <f t="shared" si="16"/>
        <v>106088</v>
      </c>
      <c r="J92" s="30">
        <f t="shared" si="16"/>
        <v>106088</v>
      </c>
      <c r="K92" s="28">
        <f t="shared" si="16"/>
        <v>110013</v>
      </c>
      <c r="L92" s="28">
        <f t="shared" si="16"/>
        <v>116036</v>
      </c>
      <c r="M92" s="28">
        <f t="shared" si="16"/>
        <v>115328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'[1]13'!$B$11</f>
        <v>Table B.2c: Payments and estimates by economic classification: Library and Archive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81565</v>
      </c>
      <c r="F4" s="74">
        <f t="shared" ref="F4:M4" si="0">F5+F8+F47</f>
        <v>87850</v>
      </c>
      <c r="G4" s="74">
        <f t="shared" si="0"/>
        <v>99923</v>
      </c>
      <c r="H4" s="75">
        <f t="shared" si="0"/>
        <v>127032</v>
      </c>
      <c r="I4" s="74">
        <f t="shared" si="0"/>
        <v>118910</v>
      </c>
      <c r="J4" s="76">
        <f t="shared" si="0"/>
        <v>118910</v>
      </c>
      <c r="K4" s="74">
        <f t="shared" si="0"/>
        <v>155783</v>
      </c>
      <c r="L4" s="74">
        <f t="shared" si="0"/>
        <v>145191</v>
      </c>
      <c r="M4" s="74">
        <f t="shared" si="0"/>
        <v>147091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38449</v>
      </c>
      <c r="F5" s="81">
        <f t="shared" ref="F5:M5" si="1">SUM(F6:F7)</f>
        <v>42551</v>
      </c>
      <c r="G5" s="81">
        <f t="shared" si="1"/>
        <v>46083</v>
      </c>
      <c r="H5" s="82">
        <f t="shared" si="1"/>
        <v>54413</v>
      </c>
      <c r="I5" s="81">
        <f t="shared" si="1"/>
        <v>53756</v>
      </c>
      <c r="J5" s="83">
        <f t="shared" si="1"/>
        <v>53756</v>
      </c>
      <c r="K5" s="81">
        <f t="shared" si="1"/>
        <v>61342</v>
      </c>
      <c r="L5" s="81">
        <f t="shared" si="1"/>
        <v>64483</v>
      </c>
      <c r="M5" s="81">
        <f t="shared" si="1"/>
        <v>67114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32376</v>
      </c>
      <c r="F6" s="88">
        <f>'[1]13'!D$526</f>
        <v>36267</v>
      </c>
      <c r="G6" s="88">
        <f>'[1]13'!E$526</f>
        <v>39410</v>
      </c>
      <c r="H6" s="89">
        <f>'[1]13'!F$526</f>
        <v>46445</v>
      </c>
      <c r="I6" s="88">
        <f>'[1]13'!G$526</f>
        <v>45800</v>
      </c>
      <c r="J6" s="90">
        <f>'[1]13'!H$526</f>
        <v>45800</v>
      </c>
      <c r="K6" s="88">
        <f>'[1]13'!P$526</f>
        <v>53017</v>
      </c>
      <c r="L6" s="88">
        <f>'[1]13'!Y$526</f>
        <v>55860</v>
      </c>
      <c r="M6" s="88">
        <f>'[1]13'!AA$526</f>
        <v>58236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6073</v>
      </c>
      <c r="F7" s="94">
        <f>'[1]13'!D$527</f>
        <v>6284</v>
      </c>
      <c r="G7" s="94">
        <f>'[1]13'!E$527</f>
        <v>6673</v>
      </c>
      <c r="H7" s="95">
        <f>'[1]13'!F$527</f>
        <v>7968</v>
      </c>
      <c r="I7" s="94">
        <f>'[1]13'!G$527</f>
        <v>7956</v>
      </c>
      <c r="J7" s="96">
        <f>'[1]13'!H$527</f>
        <v>7956</v>
      </c>
      <c r="K7" s="94">
        <f>'[1]13'!P$527</f>
        <v>8325</v>
      </c>
      <c r="L7" s="94">
        <f>'[1]13'!Y$527</f>
        <v>8623</v>
      </c>
      <c r="M7" s="94">
        <f>'[1]13'!AA$527</f>
        <v>8878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43116</v>
      </c>
      <c r="F8" s="81">
        <f t="shared" si="2"/>
        <v>45299</v>
      </c>
      <c r="G8" s="81">
        <f t="shared" si="2"/>
        <v>53840</v>
      </c>
      <c r="H8" s="82">
        <f t="shared" si="2"/>
        <v>72619</v>
      </c>
      <c r="I8" s="81">
        <f t="shared" si="2"/>
        <v>65154</v>
      </c>
      <c r="J8" s="83">
        <f t="shared" si="2"/>
        <v>65154</v>
      </c>
      <c r="K8" s="81">
        <f t="shared" si="2"/>
        <v>94441</v>
      </c>
      <c r="L8" s="81">
        <f t="shared" si="2"/>
        <v>80708</v>
      </c>
      <c r="M8" s="81">
        <f t="shared" si="2"/>
        <v>79977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19</v>
      </c>
      <c r="F9" s="88">
        <f>'[1]13'!D$529</f>
        <v>31</v>
      </c>
      <c r="G9" s="88">
        <f>'[1]13'!E$529</f>
        <v>398</v>
      </c>
      <c r="H9" s="89">
        <f>'[1]13'!F$529</f>
        <v>292</v>
      </c>
      <c r="I9" s="88">
        <f>'[1]13'!G$529</f>
        <v>293</v>
      </c>
      <c r="J9" s="90">
        <f>'[1]13'!H$529</f>
        <v>293</v>
      </c>
      <c r="K9" s="88">
        <f>'[1]13'!P$529</f>
        <v>298</v>
      </c>
      <c r="L9" s="88">
        <f>'[1]13'!Y$529</f>
        <v>313</v>
      </c>
      <c r="M9" s="88">
        <f>'[1]13'!AA$529</f>
        <v>322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30</v>
      </c>
      <c r="F10" s="101">
        <f>'[1]13'!D$530</f>
        <v>34</v>
      </c>
      <c r="G10" s="101">
        <f>'[1]13'!E$530</f>
        <v>3</v>
      </c>
      <c r="H10" s="102">
        <f>'[1]13'!F$530</f>
        <v>2</v>
      </c>
      <c r="I10" s="101">
        <f>'[1]13'!G$530</f>
        <v>2</v>
      </c>
      <c r="J10" s="103">
        <f>'[1]13'!H$530</f>
        <v>2</v>
      </c>
      <c r="K10" s="101">
        <f>'[1]13'!P$530</f>
        <v>0</v>
      </c>
      <c r="L10" s="101">
        <f>'[1]13'!Y$530</f>
        <v>0</v>
      </c>
      <c r="M10" s="101">
        <f>'[1]13'!AA$530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555</v>
      </c>
      <c r="F11" s="101">
        <f>'[1]13'!D$531</f>
        <v>26730</v>
      </c>
      <c r="G11" s="101">
        <f>'[1]13'!E$531</f>
        <v>33060</v>
      </c>
      <c r="H11" s="102">
        <f>'[1]13'!F$531</f>
        <v>25536</v>
      </c>
      <c r="I11" s="101">
        <f>'[1]13'!G$531</f>
        <v>25542</v>
      </c>
      <c r="J11" s="103">
        <f>'[1]13'!H$531</f>
        <v>25542</v>
      </c>
      <c r="K11" s="101">
        <f>'[1]13'!P$531</f>
        <v>30848</v>
      </c>
      <c r="L11" s="101">
        <f>'[1]13'!Y$531</f>
        <v>32811</v>
      </c>
      <c r="M11" s="101">
        <f>'[1]13'!AA$531</f>
        <v>27610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7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123</v>
      </c>
      <c r="F14" s="101">
        <f>'[1]13'!D$534</f>
        <v>214</v>
      </c>
      <c r="G14" s="101">
        <f>'[1]13'!E$534</f>
        <v>335</v>
      </c>
      <c r="H14" s="102">
        <f>'[1]13'!F$534</f>
        <v>446</v>
      </c>
      <c r="I14" s="101">
        <f>'[1]13'!G$534</f>
        <v>432</v>
      </c>
      <c r="J14" s="103">
        <f>'[1]13'!H$534</f>
        <v>432</v>
      </c>
      <c r="K14" s="101">
        <f>'[1]13'!P$534</f>
        <v>522</v>
      </c>
      <c r="L14" s="101">
        <f>'[1]13'!Y$534</f>
        <v>585</v>
      </c>
      <c r="M14" s="101">
        <f>'[1]13'!AA$534</f>
        <v>576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2161</v>
      </c>
      <c r="F15" s="101">
        <f>'[1]13'!D$535</f>
        <v>2555</v>
      </c>
      <c r="G15" s="101">
        <f>'[1]13'!E$535</f>
        <v>2639</v>
      </c>
      <c r="H15" s="102">
        <f>'[1]13'!F$535</f>
        <v>4585</v>
      </c>
      <c r="I15" s="101">
        <f>'[1]13'!G$535</f>
        <v>4435</v>
      </c>
      <c r="J15" s="103">
        <f>'[1]13'!H$535</f>
        <v>4435</v>
      </c>
      <c r="K15" s="101">
        <f>'[1]13'!P$535</f>
        <v>3826</v>
      </c>
      <c r="L15" s="101">
        <f>'[1]13'!Y$535</f>
        <v>4598</v>
      </c>
      <c r="M15" s="101">
        <f>'[1]13'!AA$535</f>
        <v>5109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4718</v>
      </c>
      <c r="F16" s="101">
        <f>'[1]13'!D$536</f>
        <v>3630</v>
      </c>
      <c r="G16" s="101">
        <f>'[1]13'!E$536</f>
        <v>3889</v>
      </c>
      <c r="H16" s="102">
        <f>'[1]13'!F$536</f>
        <v>3378</v>
      </c>
      <c r="I16" s="101">
        <f>'[1]13'!G$536</f>
        <v>3224</v>
      </c>
      <c r="J16" s="103">
        <f>'[1]13'!H$536</f>
        <v>3224</v>
      </c>
      <c r="K16" s="101">
        <f>'[1]13'!P$536</f>
        <v>3296</v>
      </c>
      <c r="L16" s="101">
        <f>'[1]13'!Y$536</f>
        <v>3541</v>
      </c>
      <c r="M16" s="101">
        <f>'[1]13'!AA$536</f>
        <v>3618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2891</v>
      </c>
      <c r="F17" s="101">
        <f>'[1]13'!D$537</f>
        <v>0</v>
      </c>
      <c r="G17" s="101">
        <f>'[1]13'!E$537</f>
        <v>896</v>
      </c>
      <c r="H17" s="102">
        <f>'[1]13'!F$537</f>
        <v>16659</v>
      </c>
      <c r="I17" s="101">
        <f>'[1]13'!G$537</f>
        <v>11659</v>
      </c>
      <c r="J17" s="103">
        <f>'[1]13'!H$537</f>
        <v>11659</v>
      </c>
      <c r="K17" s="101">
        <f>'[1]13'!P$537</f>
        <v>33566</v>
      </c>
      <c r="L17" s="101">
        <f>'[1]13'!Y$537</f>
        <v>16058</v>
      </c>
      <c r="M17" s="101">
        <f>'[1]13'!AA$537</f>
        <v>19378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0</v>
      </c>
      <c r="F21" s="101">
        <f>'[1]13'!D$541</f>
        <v>0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497</v>
      </c>
      <c r="F22" s="101">
        <f>'[1]13'!D$542</f>
        <v>448</v>
      </c>
      <c r="G22" s="101">
        <f>'[1]13'!E$542</f>
        <v>239</v>
      </c>
      <c r="H22" s="102">
        <f>'[1]13'!F$542</f>
        <v>2966</v>
      </c>
      <c r="I22" s="101">
        <f>'[1]13'!G$542</f>
        <v>1509</v>
      </c>
      <c r="J22" s="103">
        <f>'[1]13'!H$542</f>
        <v>1509</v>
      </c>
      <c r="K22" s="101">
        <f>'[1]13'!P$542</f>
        <v>5827</v>
      </c>
      <c r="L22" s="101">
        <f>'[1]13'!Y$542</f>
        <v>5833</v>
      </c>
      <c r="M22" s="101">
        <f>'[1]13'!AA$542</f>
        <v>6134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0</v>
      </c>
      <c r="F23" s="101">
        <f>'[1]13'!D$543</f>
        <v>0</v>
      </c>
      <c r="G23" s="101">
        <f>'[1]13'!E$543</f>
        <v>0</v>
      </c>
      <c r="H23" s="102">
        <f>'[1]13'!F$543</f>
        <v>0</v>
      </c>
      <c r="I23" s="101">
        <f>'[1]13'!G$543</f>
        <v>0</v>
      </c>
      <c r="J23" s="103">
        <f>'[1]13'!H$543</f>
        <v>0</v>
      </c>
      <c r="K23" s="101">
        <f>'[1]13'!P$543</f>
        <v>0</v>
      </c>
      <c r="L23" s="101">
        <f>'[1]13'!Y$543</f>
        <v>0</v>
      </c>
      <c r="M23" s="101">
        <f>'[1]13'!AA$543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5</v>
      </c>
      <c r="F24" s="101">
        <f>'[1]13'!D$544</f>
        <v>4</v>
      </c>
      <c r="G24" s="101">
        <f>'[1]13'!E$544</f>
        <v>3</v>
      </c>
      <c r="H24" s="102">
        <f>'[1]13'!F$544</f>
        <v>15</v>
      </c>
      <c r="I24" s="101">
        <f>'[1]13'!G$544</f>
        <v>5</v>
      </c>
      <c r="J24" s="103">
        <f>'[1]13'!H$544</f>
        <v>5</v>
      </c>
      <c r="K24" s="101">
        <f>'[1]13'!P$544</f>
        <v>16</v>
      </c>
      <c r="L24" s="101">
        <f>'[1]13'!Y$544</f>
        <v>16</v>
      </c>
      <c r="M24" s="101">
        <f>'[1]13'!AA$544</f>
        <v>14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1214</v>
      </c>
      <c r="F25" s="101">
        <f>'[1]13'!D$545</f>
        <v>0</v>
      </c>
      <c r="G25" s="101">
        <f>'[1]13'!E$545</f>
        <v>0</v>
      </c>
      <c r="H25" s="102">
        <f>'[1]13'!F$545</f>
        <v>1069</v>
      </c>
      <c r="I25" s="101">
        <f>'[1]13'!G$545</f>
        <v>1195</v>
      </c>
      <c r="J25" s="103">
        <f>'[1]13'!H$545</f>
        <v>1195</v>
      </c>
      <c r="K25" s="101">
        <f>'[1]13'!P$545</f>
        <v>1515</v>
      </c>
      <c r="L25" s="101">
        <f>'[1]13'!Y$545</f>
        <v>1780</v>
      </c>
      <c r="M25" s="101">
        <f>'[1]13'!AA$545</f>
        <v>1770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0</v>
      </c>
      <c r="H27" s="102">
        <f>'[1]13'!F$547</f>
        <v>0</v>
      </c>
      <c r="I27" s="101">
        <f>'[1]13'!G$547</f>
        <v>0</v>
      </c>
      <c r="J27" s="103">
        <f>'[1]13'!H$547</f>
        <v>0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2</v>
      </c>
      <c r="F29" s="101">
        <f>'[1]13'!D$549</f>
        <v>4</v>
      </c>
      <c r="G29" s="101">
        <f>'[1]13'!E$549</f>
        <v>4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0</v>
      </c>
      <c r="F30" s="101">
        <f>'[1]13'!D$550</f>
        <v>1</v>
      </c>
      <c r="G30" s="101">
        <f>'[1]13'!E$550</f>
        <v>0</v>
      </c>
      <c r="H30" s="102">
        <f>'[1]13'!F$550</f>
        <v>17</v>
      </c>
      <c r="I30" s="101">
        <f>'[1]13'!G$550</f>
        <v>17</v>
      </c>
      <c r="J30" s="103">
        <f>'[1]13'!H$550</f>
        <v>17</v>
      </c>
      <c r="K30" s="101">
        <f>'[1]13'!P$550</f>
        <v>30</v>
      </c>
      <c r="L30" s="101">
        <f>'[1]13'!Y$550</f>
        <v>32</v>
      </c>
      <c r="M30" s="101">
        <f>'[1]13'!AA$550</f>
        <v>33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22511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15</v>
      </c>
      <c r="F32" s="101">
        <f>'[1]13'!D$552</f>
        <v>9</v>
      </c>
      <c r="G32" s="101">
        <f>'[1]13'!E$552</f>
        <v>13</v>
      </c>
      <c r="H32" s="102">
        <f>'[1]13'!F$552</f>
        <v>27</v>
      </c>
      <c r="I32" s="101">
        <f>'[1]13'!G$552</f>
        <v>31</v>
      </c>
      <c r="J32" s="103">
        <f>'[1]13'!H$552</f>
        <v>31</v>
      </c>
      <c r="K32" s="101">
        <f>'[1]13'!P$552</f>
        <v>8</v>
      </c>
      <c r="L32" s="101">
        <f>'[1]13'!Y$552</f>
        <v>8</v>
      </c>
      <c r="M32" s="101">
        <f>'[1]13'!AA$552</f>
        <v>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2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1123</v>
      </c>
      <c r="F36" s="101">
        <f>'[1]13'!D$556</f>
        <v>1355</v>
      </c>
      <c r="G36" s="101">
        <f>'[1]13'!E$556</f>
        <v>1459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0</v>
      </c>
      <c r="F37" s="101">
        <f>'[1]13'!D$557</f>
        <v>0</v>
      </c>
      <c r="G37" s="101">
        <f>'[1]13'!E$557</f>
        <v>0</v>
      </c>
      <c r="H37" s="102">
        <f>'[1]13'!F$557</f>
        <v>1731</v>
      </c>
      <c r="I37" s="101">
        <f>'[1]13'!G$557</f>
        <v>1746</v>
      </c>
      <c r="J37" s="103">
        <f>'[1]13'!H$557</f>
        <v>1746</v>
      </c>
      <c r="K37" s="101">
        <f>'[1]13'!P$557</f>
        <v>1818</v>
      </c>
      <c r="L37" s="101">
        <f>'[1]13'!Y$557</f>
        <v>2002</v>
      </c>
      <c r="M37" s="101">
        <f>'[1]13'!AA$557</f>
        <v>2004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1271</v>
      </c>
      <c r="F38" s="101">
        <f>'[1]13'!D$558</f>
        <v>5071</v>
      </c>
      <c r="G38" s="101">
        <f>'[1]13'!E$558</f>
        <v>5206</v>
      </c>
      <c r="H38" s="102">
        <f>'[1]13'!F$558</f>
        <v>4958</v>
      </c>
      <c r="I38" s="101">
        <f>'[1]13'!G$558</f>
        <v>4724</v>
      </c>
      <c r="J38" s="103">
        <f>'[1]13'!H$558</f>
        <v>4724</v>
      </c>
      <c r="K38" s="101">
        <f>'[1]13'!P$558</f>
        <v>5467</v>
      </c>
      <c r="L38" s="101">
        <f>'[1]13'!Y$558</f>
        <v>5818</v>
      </c>
      <c r="M38" s="101">
        <f>'[1]13'!AA$558</f>
        <v>5934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186</v>
      </c>
      <c r="F39" s="101">
        <f>'[1]13'!D$559</f>
        <v>394</v>
      </c>
      <c r="G39" s="101">
        <f>'[1]13'!E$559</f>
        <v>328</v>
      </c>
      <c r="H39" s="102">
        <f>'[1]13'!F$559</f>
        <v>497</v>
      </c>
      <c r="I39" s="101">
        <f>'[1]13'!G$559</f>
        <v>528</v>
      </c>
      <c r="J39" s="103">
        <f>'[1]13'!H$559</f>
        <v>528</v>
      </c>
      <c r="K39" s="101">
        <f>'[1]13'!P$559</f>
        <v>511</v>
      </c>
      <c r="L39" s="101">
        <f>'[1]13'!Y$559</f>
        <v>507</v>
      </c>
      <c r="M39" s="101">
        <f>'[1]13'!AA$559</f>
        <v>522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271</v>
      </c>
      <c r="F40" s="101">
        <f>'[1]13'!D$560</f>
        <v>255</v>
      </c>
      <c r="G40" s="101">
        <f>'[1]13'!E$560</f>
        <v>286</v>
      </c>
      <c r="H40" s="102">
        <f>'[1]13'!F$560</f>
        <v>405</v>
      </c>
      <c r="I40" s="101">
        <f>'[1]13'!G$560</f>
        <v>407</v>
      </c>
      <c r="J40" s="103">
        <f>'[1]13'!H$560</f>
        <v>407</v>
      </c>
      <c r="K40" s="101">
        <f>'[1]13'!P$560</f>
        <v>450</v>
      </c>
      <c r="L40" s="101">
        <f>'[1]13'!Y$560</f>
        <v>472</v>
      </c>
      <c r="M40" s="101">
        <f>'[1]13'!AA$560</f>
        <v>487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5</v>
      </c>
      <c r="F41" s="101">
        <f>'[1]13'!D$561</f>
        <v>17</v>
      </c>
      <c r="G41" s="101">
        <f>'[1]13'!E$561</f>
        <v>0</v>
      </c>
      <c r="H41" s="102">
        <f>'[1]13'!F$561</f>
        <v>40</v>
      </c>
      <c r="I41" s="101">
        <f>'[1]13'!G$561</f>
        <v>40</v>
      </c>
      <c r="J41" s="103">
        <f>'[1]13'!H$561</f>
        <v>40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1052</v>
      </c>
      <c r="F42" s="101">
        <f>'[1]13'!D$562</f>
        <v>2419</v>
      </c>
      <c r="G42" s="101">
        <f>'[1]13'!E$562</f>
        <v>3002</v>
      </c>
      <c r="H42" s="102">
        <f>'[1]13'!F$562</f>
        <v>2231</v>
      </c>
      <c r="I42" s="101">
        <f>'[1]13'!G$562</f>
        <v>2241</v>
      </c>
      <c r="J42" s="103">
        <f>'[1]13'!H$562</f>
        <v>2241</v>
      </c>
      <c r="K42" s="101">
        <f>'[1]13'!P$562</f>
        <v>1455</v>
      </c>
      <c r="L42" s="101">
        <f>'[1]13'!Y$562</f>
        <v>1709</v>
      </c>
      <c r="M42" s="101">
        <f>'[1]13'!AA$562</f>
        <v>1644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72</v>
      </c>
      <c r="F43" s="101">
        <f>'[1]13'!D$563</f>
        <v>678</v>
      </c>
      <c r="G43" s="101">
        <f>'[1]13'!E$563</f>
        <v>174</v>
      </c>
      <c r="H43" s="102">
        <f>'[1]13'!F$563</f>
        <v>4402</v>
      </c>
      <c r="I43" s="101">
        <f>'[1]13'!G$563</f>
        <v>3430</v>
      </c>
      <c r="J43" s="103">
        <f>'[1]13'!H$563</f>
        <v>3430</v>
      </c>
      <c r="K43" s="101">
        <f>'[1]13'!P$563</f>
        <v>1320</v>
      </c>
      <c r="L43" s="101">
        <f>'[1]13'!Y$563</f>
        <v>786</v>
      </c>
      <c r="M43" s="101">
        <f>'[1]13'!AA$563</f>
        <v>819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4380</v>
      </c>
      <c r="F44" s="101">
        <f>'[1]13'!D$564</f>
        <v>1412</v>
      </c>
      <c r="G44" s="101">
        <f>'[1]13'!E$564</f>
        <v>1818</v>
      </c>
      <c r="H44" s="102">
        <f>'[1]13'!F$564</f>
        <v>2894.9999999999995</v>
      </c>
      <c r="I44" s="101">
        <f>'[1]13'!G$564</f>
        <v>3225.9999999999995</v>
      </c>
      <c r="J44" s="103">
        <f>'[1]13'!H$564</f>
        <v>3225.9999999999995</v>
      </c>
      <c r="K44" s="101">
        <f>'[1]13'!P$564</f>
        <v>3570</v>
      </c>
      <c r="L44" s="101">
        <f>'[1]13'!Y$564</f>
        <v>3735</v>
      </c>
      <c r="M44" s="101">
        <f>'[1]13'!AA$564</f>
        <v>3887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8</v>
      </c>
      <c r="F45" s="101">
        <f>'[1]13'!D$565</f>
        <v>36</v>
      </c>
      <c r="G45" s="101">
        <f>'[1]13'!E$565</f>
        <v>88</v>
      </c>
      <c r="H45" s="102">
        <f>'[1]13'!F$565</f>
        <v>36</v>
      </c>
      <c r="I45" s="101">
        <f>'[1]13'!G$565</f>
        <v>36</v>
      </c>
      <c r="J45" s="103">
        <f>'[1]13'!H$565</f>
        <v>36</v>
      </c>
      <c r="K45" s="101">
        <f>'[1]13'!P$565</f>
        <v>70</v>
      </c>
      <c r="L45" s="101">
        <f>'[1]13'!Y$565</f>
        <v>74</v>
      </c>
      <c r="M45" s="101">
        <f>'[1]13'!AA$565</f>
        <v>76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432</v>
      </c>
      <c r="I46" s="94">
        <f>'[1]13'!G$566</f>
        <v>432</v>
      </c>
      <c r="J46" s="96">
        <f>'[1]13'!H$566</f>
        <v>432</v>
      </c>
      <c r="K46" s="94">
        <f>'[1]13'!P$566</f>
        <v>28</v>
      </c>
      <c r="L46" s="94">
        <f>'[1]13'!Y$566</f>
        <v>30</v>
      </c>
      <c r="M46" s="94">
        <f>'[1]13'!AA$566</f>
        <v>31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0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72672</v>
      </c>
      <c r="F51" s="74">
        <f t="shared" si="4"/>
        <v>90385</v>
      </c>
      <c r="G51" s="74">
        <f t="shared" si="4"/>
        <v>103382</v>
      </c>
      <c r="H51" s="75">
        <f t="shared" si="4"/>
        <v>169230</v>
      </c>
      <c r="I51" s="74">
        <f t="shared" si="4"/>
        <v>169365</v>
      </c>
      <c r="J51" s="76">
        <f t="shared" si="4"/>
        <v>169365</v>
      </c>
      <c r="K51" s="74">
        <f t="shared" si="4"/>
        <v>201874</v>
      </c>
      <c r="L51" s="74">
        <f t="shared" si="4"/>
        <v>211152</v>
      </c>
      <c r="M51" s="74">
        <f t="shared" si="4"/>
        <v>223192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72466</v>
      </c>
      <c r="F52" s="88">
        <f t="shared" si="5"/>
        <v>90318</v>
      </c>
      <c r="G52" s="88">
        <f t="shared" si="5"/>
        <v>103194</v>
      </c>
      <c r="H52" s="89">
        <f t="shared" si="5"/>
        <v>169110</v>
      </c>
      <c r="I52" s="88">
        <f t="shared" si="5"/>
        <v>169110</v>
      </c>
      <c r="J52" s="90">
        <f t="shared" si="5"/>
        <v>169110</v>
      </c>
      <c r="K52" s="88">
        <f t="shared" si="5"/>
        <v>200874</v>
      </c>
      <c r="L52" s="88">
        <f t="shared" si="5"/>
        <v>210152</v>
      </c>
      <c r="M52" s="88">
        <f t="shared" si="5"/>
        <v>222192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72466</v>
      </c>
      <c r="F56" s="94">
        <f t="shared" si="7"/>
        <v>90318</v>
      </c>
      <c r="G56" s="94">
        <f t="shared" si="7"/>
        <v>103194</v>
      </c>
      <c r="H56" s="95">
        <f t="shared" si="7"/>
        <v>169110</v>
      </c>
      <c r="I56" s="94">
        <f t="shared" si="7"/>
        <v>169110</v>
      </c>
      <c r="J56" s="96">
        <f t="shared" si="7"/>
        <v>169110</v>
      </c>
      <c r="K56" s="94">
        <f t="shared" si="7"/>
        <v>200874</v>
      </c>
      <c r="L56" s="94">
        <f t="shared" si="7"/>
        <v>210152</v>
      </c>
      <c r="M56" s="94">
        <f t="shared" si="7"/>
        <v>222192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72466</v>
      </c>
      <c r="F57" s="88">
        <f>'[1]13'!D$576</f>
        <v>90318</v>
      </c>
      <c r="G57" s="88">
        <f>'[1]13'!E$576</f>
        <v>103194</v>
      </c>
      <c r="H57" s="89">
        <f>'[1]13'!F$576</f>
        <v>169110</v>
      </c>
      <c r="I57" s="88">
        <f>'[1]13'!G$576</f>
        <v>169110</v>
      </c>
      <c r="J57" s="90">
        <f>'[1]13'!H$576</f>
        <v>169110</v>
      </c>
      <c r="K57" s="88">
        <f>'[1]13'!P$576</f>
        <v>200874</v>
      </c>
      <c r="L57" s="88">
        <f>'[1]13'!Y$576</f>
        <v>210152</v>
      </c>
      <c r="M57" s="88">
        <f>'[1]13'!AA$576</f>
        <v>222192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5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1000</v>
      </c>
      <c r="L72" s="101">
        <f>'[1]13'!Y$590</f>
        <v>1000</v>
      </c>
      <c r="M72" s="101">
        <f>'[1]13'!AA$590</f>
        <v>1000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201</v>
      </c>
      <c r="F73" s="101">
        <f t="shared" si="12"/>
        <v>67</v>
      </c>
      <c r="G73" s="101">
        <f t="shared" si="12"/>
        <v>188</v>
      </c>
      <c r="H73" s="102">
        <f t="shared" si="12"/>
        <v>120</v>
      </c>
      <c r="I73" s="101">
        <f t="shared" si="12"/>
        <v>255</v>
      </c>
      <c r="J73" s="103">
        <f t="shared" si="12"/>
        <v>255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0</v>
      </c>
      <c r="F74" s="88">
        <f>'[1]13'!D$592</f>
        <v>0</v>
      </c>
      <c r="G74" s="88">
        <f>'[1]13'!E$592</f>
        <v>0</v>
      </c>
      <c r="H74" s="89">
        <f>'[1]13'!F$592</f>
        <v>0</v>
      </c>
      <c r="I74" s="88">
        <f>'[1]13'!G$592</f>
        <v>0</v>
      </c>
      <c r="J74" s="90">
        <f>'[1]13'!H$592</f>
        <v>0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201</v>
      </c>
      <c r="F75" s="94">
        <f>'[1]13'!D$593</f>
        <v>67</v>
      </c>
      <c r="G75" s="94">
        <f>'[1]13'!E$593</f>
        <v>188</v>
      </c>
      <c r="H75" s="95">
        <f>'[1]13'!F$593</f>
        <v>120</v>
      </c>
      <c r="I75" s="94">
        <f>'[1]13'!G$593</f>
        <v>255</v>
      </c>
      <c r="J75" s="96">
        <f>'[1]13'!H$593</f>
        <v>255</v>
      </c>
      <c r="K75" s="94">
        <f>'[1]13'!P$593</f>
        <v>0</v>
      </c>
      <c r="L75" s="94">
        <f>'[1]13'!Y$593</f>
        <v>0</v>
      </c>
      <c r="M75" s="94">
        <f>'[1]13'!AA$593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3420</v>
      </c>
      <c r="F77" s="74">
        <f t="shared" si="13"/>
        <v>3738</v>
      </c>
      <c r="G77" s="74">
        <f t="shared" si="13"/>
        <v>7369</v>
      </c>
      <c r="H77" s="75">
        <f t="shared" si="13"/>
        <v>10698</v>
      </c>
      <c r="I77" s="74">
        <f t="shared" si="13"/>
        <v>7737</v>
      </c>
      <c r="J77" s="76">
        <f t="shared" si="13"/>
        <v>7737</v>
      </c>
      <c r="K77" s="74">
        <f t="shared" si="13"/>
        <v>2949</v>
      </c>
      <c r="L77" s="74">
        <f t="shared" si="13"/>
        <v>2728</v>
      </c>
      <c r="M77" s="74">
        <f t="shared" si="13"/>
        <v>2840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50</v>
      </c>
      <c r="J78" s="83">
        <f t="shared" si="14"/>
        <v>50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50</v>
      </c>
      <c r="J80" s="96">
        <f>'[1]13'!H$597</f>
        <v>50</v>
      </c>
      <c r="K80" s="94">
        <f>'[1]13'!P$597</f>
        <v>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3399</v>
      </c>
      <c r="F81" s="101">
        <f t="shared" si="15"/>
        <v>3738</v>
      </c>
      <c r="G81" s="101">
        <f t="shared" si="15"/>
        <v>7357</v>
      </c>
      <c r="H81" s="102">
        <f t="shared" si="15"/>
        <v>10698</v>
      </c>
      <c r="I81" s="101">
        <f t="shared" si="15"/>
        <v>7687</v>
      </c>
      <c r="J81" s="103">
        <f t="shared" si="15"/>
        <v>7687</v>
      </c>
      <c r="K81" s="101">
        <f t="shared" si="15"/>
        <v>2949</v>
      </c>
      <c r="L81" s="101">
        <f t="shared" si="15"/>
        <v>2728</v>
      </c>
      <c r="M81" s="101">
        <f t="shared" si="15"/>
        <v>2840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1184</v>
      </c>
      <c r="G82" s="88">
        <f>'[1]13'!E$599</f>
        <v>1609</v>
      </c>
      <c r="H82" s="89">
        <f>'[1]13'!F$599</f>
        <v>977</v>
      </c>
      <c r="I82" s="88">
        <f>'[1]13'!G$599</f>
        <v>1327</v>
      </c>
      <c r="J82" s="90">
        <f>'[1]13'!H$599</f>
        <v>1324</v>
      </c>
      <c r="K82" s="88">
        <f>'[1]13'!P$599</f>
        <v>1210</v>
      </c>
      <c r="L82" s="88">
        <f>'[1]13'!Y$599</f>
        <v>1253</v>
      </c>
      <c r="M82" s="88">
        <f>'[1]13'!AA$599</f>
        <v>1298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3399</v>
      </c>
      <c r="F83" s="94">
        <f>'[1]13'!D$600</f>
        <v>2554</v>
      </c>
      <c r="G83" s="94">
        <f>'[1]13'!E$600</f>
        <v>5748</v>
      </c>
      <c r="H83" s="95">
        <f>'[1]13'!F$600</f>
        <v>9721</v>
      </c>
      <c r="I83" s="94">
        <f>'[1]13'!G$600</f>
        <v>6360</v>
      </c>
      <c r="J83" s="96">
        <f>'[1]13'!H$600</f>
        <v>6363</v>
      </c>
      <c r="K83" s="94">
        <f>'[1]13'!P$600</f>
        <v>1739</v>
      </c>
      <c r="L83" s="94">
        <f>'[1]13'!Y$600</f>
        <v>1475</v>
      </c>
      <c r="M83" s="94">
        <f>'[1]13'!AA$600</f>
        <v>1542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21</v>
      </c>
      <c r="F88" s="101">
        <f>'[1]13'!D$605</f>
        <v>0</v>
      </c>
      <c r="G88" s="101">
        <f>'[1]13'!E$605</f>
        <v>12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6</v>
      </c>
      <c r="F90" s="74">
        <f>'[1]13'!D$606</f>
        <v>84</v>
      </c>
      <c r="G90" s="74">
        <f>'[1]13'!E$606</f>
        <v>6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157663</v>
      </c>
      <c r="F92" s="28">
        <f t="shared" ref="F92:M92" si="16">F4+F51+F77+F90</f>
        <v>182057</v>
      </c>
      <c r="G92" s="28">
        <f t="shared" si="16"/>
        <v>210680</v>
      </c>
      <c r="H92" s="29">
        <f t="shared" si="16"/>
        <v>306960</v>
      </c>
      <c r="I92" s="28">
        <f t="shared" si="16"/>
        <v>296012</v>
      </c>
      <c r="J92" s="30">
        <f t="shared" si="16"/>
        <v>296012</v>
      </c>
      <c r="K92" s="28">
        <f t="shared" si="16"/>
        <v>360606</v>
      </c>
      <c r="L92" s="28">
        <f t="shared" si="16"/>
        <v>359071</v>
      </c>
      <c r="M92" s="28">
        <f t="shared" si="16"/>
        <v>373123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'[1]13'!$B$12</f>
        <v>Table B.2d: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60795</v>
      </c>
      <c r="F4" s="74">
        <f t="shared" ref="F4:M4" si="0">F5+F8+F47</f>
        <v>72271</v>
      </c>
      <c r="G4" s="74">
        <f t="shared" si="0"/>
        <v>78132</v>
      </c>
      <c r="H4" s="75">
        <f t="shared" si="0"/>
        <v>139063</v>
      </c>
      <c r="I4" s="74">
        <f t="shared" si="0"/>
        <v>124480</v>
      </c>
      <c r="J4" s="76">
        <f t="shared" si="0"/>
        <v>118814</v>
      </c>
      <c r="K4" s="74">
        <f t="shared" si="0"/>
        <v>97147</v>
      </c>
      <c r="L4" s="74">
        <f t="shared" si="0"/>
        <v>104608</v>
      </c>
      <c r="M4" s="74">
        <f t="shared" si="0"/>
        <v>97586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19068</v>
      </c>
      <c r="F5" s="81">
        <f t="shared" ref="F5:M5" si="1">SUM(F6:F7)</f>
        <v>20802</v>
      </c>
      <c r="G5" s="81">
        <f t="shared" si="1"/>
        <v>20664</v>
      </c>
      <c r="H5" s="82">
        <f t="shared" si="1"/>
        <v>33200</v>
      </c>
      <c r="I5" s="81">
        <f t="shared" si="1"/>
        <v>29609</v>
      </c>
      <c r="J5" s="83">
        <f t="shared" si="1"/>
        <v>29609</v>
      </c>
      <c r="K5" s="81">
        <f t="shared" si="1"/>
        <v>29615</v>
      </c>
      <c r="L5" s="81">
        <f t="shared" si="1"/>
        <v>31034</v>
      </c>
      <c r="M5" s="81">
        <f t="shared" si="1"/>
        <v>32095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17065</v>
      </c>
      <c r="F6" s="88">
        <f>'[1]13'!D$676</f>
        <v>18582</v>
      </c>
      <c r="G6" s="88">
        <f>'[1]13'!E$676</f>
        <v>18344</v>
      </c>
      <c r="H6" s="89">
        <f>'[1]13'!F$676</f>
        <v>29586</v>
      </c>
      <c r="I6" s="88">
        <f>'[1]13'!G$676</f>
        <v>26110</v>
      </c>
      <c r="J6" s="90">
        <f>'[1]13'!H$676</f>
        <v>26110</v>
      </c>
      <c r="K6" s="88">
        <f>'[1]13'!P$676</f>
        <v>26863</v>
      </c>
      <c r="L6" s="88">
        <f>'[1]13'!Y$676</f>
        <v>28174</v>
      </c>
      <c r="M6" s="88">
        <f>'[1]13'!AA$676</f>
        <v>29143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2003</v>
      </c>
      <c r="F7" s="94">
        <f>'[1]13'!D$677</f>
        <v>2220</v>
      </c>
      <c r="G7" s="94">
        <f>'[1]13'!E$677</f>
        <v>2320</v>
      </c>
      <c r="H7" s="95">
        <f>'[1]13'!F$677</f>
        <v>3614</v>
      </c>
      <c r="I7" s="94">
        <f>'[1]13'!G$677</f>
        <v>3499</v>
      </c>
      <c r="J7" s="96">
        <f>'[1]13'!H$677</f>
        <v>3499</v>
      </c>
      <c r="K7" s="94">
        <f>'[1]13'!P$677</f>
        <v>2752</v>
      </c>
      <c r="L7" s="94">
        <f>'[1]13'!Y$677</f>
        <v>2860</v>
      </c>
      <c r="M7" s="94">
        <f>'[1]13'!AA$677</f>
        <v>2952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41727</v>
      </c>
      <c r="F8" s="81">
        <f t="shared" si="2"/>
        <v>51469</v>
      </c>
      <c r="G8" s="81">
        <f t="shared" si="2"/>
        <v>57468</v>
      </c>
      <c r="H8" s="82">
        <f t="shared" si="2"/>
        <v>105863</v>
      </c>
      <c r="I8" s="81">
        <f t="shared" si="2"/>
        <v>94871</v>
      </c>
      <c r="J8" s="83">
        <f t="shared" si="2"/>
        <v>89205</v>
      </c>
      <c r="K8" s="81">
        <f t="shared" si="2"/>
        <v>67532</v>
      </c>
      <c r="L8" s="81">
        <f t="shared" si="2"/>
        <v>73574</v>
      </c>
      <c r="M8" s="81">
        <f t="shared" si="2"/>
        <v>65491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113</v>
      </c>
      <c r="F9" s="88">
        <f>'[1]13'!D$679</f>
        <v>278</v>
      </c>
      <c r="G9" s="88">
        <f>'[1]13'!E$679</f>
        <v>340</v>
      </c>
      <c r="H9" s="89">
        <f>'[1]13'!F$679</f>
        <v>72</v>
      </c>
      <c r="I9" s="88">
        <f>'[1]13'!G$679</f>
        <v>73</v>
      </c>
      <c r="J9" s="90">
        <f>'[1]13'!H$679</f>
        <v>73</v>
      </c>
      <c r="K9" s="88">
        <f>'[1]13'!P$679</f>
        <v>75</v>
      </c>
      <c r="L9" s="88">
        <f>'[1]13'!Y$679</f>
        <v>80</v>
      </c>
      <c r="M9" s="88">
        <f>'[1]13'!AA$679</f>
        <v>83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1696</v>
      </c>
      <c r="F10" s="101">
        <f>'[1]13'!D$680</f>
        <v>1573</v>
      </c>
      <c r="G10" s="101">
        <f>'[1]13'!E$680</f>
        <v>4583</v>
      </c>
      <c r="H10" s="102">
        <f>'[1]13'!F$680</f>
        <v>7087</v>
      </c>
      <c r="I10" s="101">
        <f>'[1]13'!G$680</f>
        <v>7088</v>
      </c>
      <c r="J10" s="103">
        <f>'[1]13'!H$680</f>
        <v>7088</v>
      </c>
      <c r="K10" s="101">
        <f>'[1]13'!P$680</f>
        <v>6619</v>
      </c>
      <c r="L10" s="101">
        <f>'[1]13'!Y$680</f>
        <v>7610</v>
      </c>
      <c r="M10" s="101">
        <f>'[1]13'!AA$680</f>
        <v>6795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79</v>
      </c>
      <c r="F11" s="101">
        <f>'[1]13'!D$681</f>
        <v>136</v>
      </c>
      <c r="G11" s="101">
        <f>'[1]13'!E$681</f>
        <v>215</v>
      </c>
      <c r="H11" s="102">
        <f>'[1]13'!F$681</f>
        <v>159</v>
      </c>
      <c r="I11" s="101">
        <f>'[1]13'!G$681</f>
        <v>159</v>
      </c>
      <c r="J11" s="103">
        <f>'[1]13'!H$681</f>
        <v>159</v>
      </c>
      <c r="K11" s="101">
        <f>'[1]13'!P$681</f>
        <v>129</v>
      </c>
      <c r="L11" s="101">
        <f>'[1]13'!Y$681</f>
        <v>136</v>
      </c>
      <c r="M11" s="101">
        <f>'[1]13'!AA$681</f>
        <v>140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4325</v>
      </c>
      <c r="F14" s="101">
        <f>'[1]13'!D$684</f>
        <v>2934</v>
      </c>
      <c r="G14" s="101">
        <f>'[1]13'!E$684</f>
        <v>4220</v>
      </c>
      <c r="H14" s="102">
        <f>'[1]13'!F$684</f>
        <v>6897</v>
      </c>
      <c r="I14" s="101">
        <f>'[1]13'!G$684</f>
        <v>7889</v>
      </c>
      <c r="J14" s="103">
        <f>'[1]13'!H$684</f>
        <v>7369</v>
      </c>
      <c r="K14" s="101">
        <f>'[1]13'!P$684</f>
        <v>6265</v>
      </c>
      <c r="L14" s="101">
        <f>'[1]13'!Y$684</f>
        <v>7022</v>
      </c>
      <c r="M14" s="101">
        <f>'[1]13'!AA$684</f>
        <v>6772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926</v>
      </c>
      <c r="F15" s="101">
        <f>'[1]13'!D$685</f>
        <v>1105</v>
      </c>
      <c r="G15" s="101">
        <f>'[1]13'!E$685</f>
        <v>885</v>
      </c>
      <c r="H15" s="102">
        <f>'[1]13'!F$685</f>
        <v>934</v>
      </c>
      <c r="I15" s="101">
        <f>'[1]13'!G$685</f>
        <v>898</v>
      </c>
      <c r="J15" s="103">
        <f>'[1]13'!H$685</f>
        <v>898</v>
      </c>
      <c r="K15" s="101">
        <f>'[1]13'!P$685</f>
        <v>1166</v>
      </c>
      <c r="L15" s="101">
        <f>'[1]13'!Y$685</f>
        <v>1356</v>
      </c>
      <c r="M15" s="101">
        <f>'[1]13'!AA$685</f>
        <v>1412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4</v>
      </c>
      <c r="G16" s="101">
        <f>'[1]13'!E$686</f>
        <v>233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4</v>
      </c>
      <c r="F17" s="101">
        <f>'[1]13'!D$687</f>
        <v>2061</v>
      </c>
      <c r="G17" s="101">
        <f>'[1]13'!E$687</f>
        <v>0</v>
      </c>
      <c r="H17" s="102">
        <f>'[1]13'!F$687</f>
        <v>15</v>
      </c>
      <c r="I17" s="101">
        <f>'[1]13'!G$687</f>
        <v>15</v>
      </c>
      <c r="J17" s="103">
        <f>'[1]13'!H$687</f>
        <v>15</v>
      </c>
      <c r="K17" s="101">
        <f>'[1]13'!P$687</f>
        <v>40</v>
      </c>
      <c r="L17" s="101">
        <f>'[1]13'!Y$687</f>
        <v>42</v>
      </c>
      <c r="M17" s="101">
        <f>'[1]13'!AA$687</f>
        <v>44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14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1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1166</v>
      </c>
      <c r="F22" s="101">
        <f>'[1]13'!D$692</f>
        <v>443</v>
      </c>
      <c r="G22" s="101">
        <f>'[1]13'!E$692</f>
        <v>602</v>
      </c>
      <c r="H22" s="102">
        <f>'[1]13'!F$692</f>
        <v>2765</v>
      </c>
      <c r="I22" s="101">
        <f>'[1]13'!G$692</f>
        <v>2871</v>
      </c>
      <c r="J22" s="103">
        <f>'[1]13'!H$692</f>
        <v>2871</v>
      </c>
      <c r="K22" s="101">
        <f>'[1]13'!P$692</f>
        <v>3263</v>
      </c>
      <c r="L22" s="101">
        <f>'[1]13'!Y$692</f>
        <v>3562</v>
      </c>
      <c r="M22" s="101">
        <f>'[1]13'!AA$692</f>
        <v>3691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0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1</v>
      </c>
      <c r="F24" s="101">
        <f>'[1]13'!D$694</f>
        <v>21</v>
      </c>
      <c r="G24" s="101">
        <f>'[1]13'!E$694</f>
        <v>2</v>
      </c>
      <c r="H24" s="102">
        <f>'[1]13'!F$694</f>
        <v>36</v>
      </c>
      <c r="I24" s="101">
        <f>'[1]13'!G$694</f>
        <v>36</v>
      </c>
      <c r="J24" s="103">
        <f>'[1]13'!H$694</f>
        <v>36</v>
      </c>
      <c r="K24" s="101">
        <f>'[1]13'!P$694</f>
        <v>31</v>
      </c>
      <c r="L24" s="101">
        <f>'[1]13'!Y$694</f>
        <v>33</v>
      </c>
      <c r="M24" s="101">
        <f>'[1]13'!AA$694</f>
        <v>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755</v>
      </c>
      <c r="F25" s="101">
        <f>'[1]13'!D$695</f>
        <v>0</v>
      </c>
      <c r="G25" s="101">
        <f>'[1]13'!E$695</f>
        <v>0</v>
      </c>
      <c r="H25" s="102">
        <f>'[1]13'!F$695</f>
        <v>1821</v>
      </c>
      <c r="I25" s="101">
        <f>'[1]13'!G$695</f>
        <v>938</v>
      </c>
      <c r="J25" s="103">
        <f>'[1]13'!H$695</f>
        <v>2434</v>
      </c>
      <c r="K25" s="101">
        <f>'[1]13'!P$695</f>
        <v>3464</v>
      </c>
      <c r="L25" s="101">
        <f>'[1]13'!Y$695</f>
        <v>3887</v>
      </c>
      <c r="M25" s="101">
        <f>'[1]13'!AA$695</f>
        <v>3589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14</v>
      </c>
      <c r="F29" s="101">
        <f>'[1]13'!D$699</f>
        <v>5</v>
      </c>
      <c r="G29" s="101">
        <f>'[1]13'!E$699</f>
        <v>21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6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21</v>
      </c>
      <c r="F32" s="101">
        <f>'[1]13'!D$702</f>
        <v>21</v>
      </c>
      <c r="G32" s="101">
        <f>'[1]13'!E$702</f>
        <v>0</v>
      </c>
      <c r="H32" s="102">
        <f>'[1]13'!F$702</f>
        <v>5717</v>
      </c>
      <c r="I32" s="101">
        <f>'[1]13'!G$702</f>
        <v>5717</v>
      </c>
      <c r="J32" s="103">
        <f>'[1]13'!H$702</f>
        <v>5717</v>
      </c>
      <c r="K32" s="101">
        <f>'[1]13'!P$702</f>
        <v>11145</v>
      </c>
      <c r="L32" s="101">
        <f>'[1]13'!Y$702</f>
        <v>12223</v>
      </c>
      <c r="M32" s="101">
        <f>'[1]13'!AA$702</f>
        <v>4428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82</v>
      </c>
      <c r="F33" s="101">
        <f>'[1]13'!D$703</f>
        <v>87</v>
      </c>
      <c r="G33" s="101">
        <f>'[1]13'!E$703</f>
        <v>147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1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4706</v>
      </c>
      <c r="F36" s="101">
        <f>'[1]13'!D$706</f>
        <v>10494</v>
      </c>
      <c r="G36" s="101">
        <f>'[1]13'!E$706</f>
        <v>9460</v>
      </c>
      <c r="H36" s="102">
        <f>'[1]13'!F$706</f>
        <v>0</v>
      </c>
      <c r="I36" s="101">
        <f>'[1]13'!G$706</f>
        <v>0</v>
      </c>
      <c r="J36" s="103">
        <f>'[1]13'!H$706</f>
        <v>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0</v>
      </c>
      <c r="F37" s="101">
        <f>'[1]13'!D$707</f>
        <v>0</v>
      </c>
      <c r="G37" s="101">
        <f>'[1]13'!E$707</f>
        <v>0</v>
      </c>
      <c r="H37" s="102">
        <f>'[1]13'!F$707</f>
        <v>261</v>
      </c>
      <c r="I37" s="101">
        <f>'[1]13'!G$707</f>
        <v>293</v>
      </c>
      <c r="J37" s="103">
        <f>'[1]13'!H$707</f>
        <v>293</v>
      </c>
      <c r="K37" s="101">
        <f>'[1]13'!P$707</f>
        <v>149</v>
      </c>
      <c r="L37" s="101">
        <f>'[1]13'!Y$707</f>
        <v>156</v>
      </c>
      <c r="M37" s="101">
        <f>'[1]13'!AA$707</f>
        <v>163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292</v>
      </c>
      <c r="F38" s="101">
        <f>'[1]13'!D$708</f>
        <v>353</v>
      </c>
      <c r="G38" s="101">
        <f>'[1]13'!E$708</f>
        <v>577</v>
      </c>
      <c r="H38" s="102">
        <f>'[1]13'!F$708</f>
        <v>430</v>
      </c>
      <c r="I38" s="101">
        <f>'[1]13'!G$708</f>
        <v>602</v>
      </c>
      <c r="J38" s="103">
        <f>'[1]13'!H$708</f>
        <v>602</v>
      </c>
      <c r="K38" s="101">
        <f>'[1]13'!P$708</f>
        <v>390</v>
      </c>
      <c r="L38" s="101">
        <f>'[1]13'!Y$708</f>
        <v>416</v>
      </c>
      <c r="M38" s="101">
        <f>'[1]13'!AA$708</f>
        <v>429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238</v>
      </c>
      <c r="F39" s="101">
        <f>'[1]13'!D$709</f>
        <v>310</v>
      </c>
      <c r="G39" s="101">
        <f>'[1]13'!E$709</f>
        <v>309</v>
      </c>
      <c r="H39" s="102">
        <f>'[1]13'!F$709</f>
        <v>455</v>
      </c>
      <c r="I39" s="101">
        <f>'[1]13'!G$709</f>
        <v>670</v>
      </c>
      <c r="J39" s="103">
        <f>'[1]13'!H$709</f>
        <v>670</v>
      </c>
      <c r="K39" s="101">
        <f>'[1]13'!P$709</f>
        <v>442</v>
      </c>
      <c r="L39" s="101">
        <f>'[1]13'!Y$709</f>
        <v>464</v>
      </c>
      <c r="M39" s="101">
        <f>'[1]13'!AA$709</f>
        <v>479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261</v>
      </c>
      <c r="F40" s="101">
        <f>'[1]13'!D$710</f>
        <v>167</v>
      </c>
      <c r="G40" s="101">
        <f>'[1]13'!E$710</f>
        <v>103</v>
      </c>
      <c r="H40" s="102">
        <f>'[1]13'!F$710</f>
        <v>0</v>
      </c>
      <c r="I40" s="101">
        <f>'[1]13'!G$710</f>
        <v>9</v>
      </c>
      <c r="J40" s="103">
        <f>'[1]13'!H$710</f>
        <v>9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4318</v>
      </c>
      <c r="F41" s="101">
        <f>'[1]13'!D$711</f>
        <v>5109</v>
      </c>
      <c r="G41" s="101">
        <f>'[1]13'!E$711</f>
        <v>7064</v>
      </c>
      <c r="H41" s="102">
        <f>'[1]13'!F$711</f>
        <v>10887</v>
      </c>
      <c r="I41" s="101">
        <f>'[1]13'!G$711</f>
        <v>11395</v>
      </c>
      <c r="J41" s="103">
        <f>'[1]13'!H$711</f>
        <v>11395</v>
      </c>
      <c r="K41" s="101">
        <f>'[1]13'!P$711</f>
        <v>11481</v>
      </c>
      <c r="L41" s="101">
        <f>'[1]13'!Y$711</f>
        <v>12539</v>
      </c>
      <c r="M41" s="101">
        <f>'[1]13'!AA$711</f>
        <v>12675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6575</v>
      </c>
      <c r="F42" s="101">
        <f>'[1]13'!D$712</f>
        <v>5408</v>
      </c>
      <c r="G42" s="101">
        <f>'[1]13'!E$712</f>
        <v>9269</v>
      </c>
      <c r="H42" s="102">
        <f>'[1]13'!F$712</f>
        <v>6739</v>
      </c>
      <c r="I42" s="101">
        <f>'[1]13'!G$712</f>
        <v>6154</v>
      </c>
      <c r="J42" s="103">
        <f>'[1]13'!H$712</f>
        <v>6674</v>
      </c>
      <c r="K42" s="101">
        <f>'[1]13'!P$712</f>
        <v>7015</v>
      </c>
      <c r="L42" s="101">
        <f>'[1]13'!Y$712</f>
        <v>7771</v>
      </c>
      <c r="M42" s="101">
        <f>'[1]13'!AA$712</f>
        <v>7772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1087</v>
      </c>
      <c r="F43" s="101">
        <f>'[1]13'!D$713</f>
        <v>645</v>
      </c>
      <c r="G43" s="101">
        <f>'[1]13'!E$713</f>
        <v>817</v>
      </c>
      <c r="H43" s="102">
        <f>'[1]13'!F$713</f>
        <v>995</v>
      </c>
      <c r="I43" s="101">
        <f>'[1]13'!G$713</f>
        <v>871</v>
      </c>
      <c r="J43" s="103">
        <f>'[1]13'!H$713</f>
        <v>1712</v>
      </c>
      <c r="K43" s="101">
        <f>'[1]13'!P$713</f>
        <v>2447</v>
      </c>
      <c r="L43" s="101">
        <f>'[1]13'!Y$713</f>
        <v>2695</v>
      </c>
      <c r="M43" s="101">
        <f>'[1]13'!AA$713</f>
        <v>2713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14101</v>
      </c>
      <c r="F44" s="101">
        <f>'[1]13'!D$714</f>
        <v>18623</v>
      </c>
      <c r="G44" s="101">
        <f>'[1]13'!E$714</f>
        <v>15767</v>
      </c>
      <c r="H44" s="102">
        <f>'[1]13'!F$714</f>
        <v>54166</v>
      </c>
      <c r="I44" s="101">
        <f>'[1]13'!G$714</f>
        <v>43256</v>
      </c>
      <c r="J44" s="103">
        <f>'[1]13'!H$714</f>
        <v>35253</v>
      </c>
      <c r="K44" s="101">
        <f>'[1]13'!P$714</f>
        <v>11765</v>
      </c>
      <c r="L44" s="101">
        <f>'[1]13'!Y$714</f>
        <v>11790</v>
      </c>
      <c r="M44" s="101">
        <f>'[1]13'!AA$714</f>
        <v>12404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890</v>
      </c>
      <c r="F45" s="101">
        <f>'[1]13'!D$715</f>
        <v>1650</v>
      </c>
      <c r="G45" s="101">
        <f>'[1]13'!E$715</f>
        <v>2682</v>
      </c>
      <c r="H45" s="102">
        <f>'[1]13'!F$715</f>
        <v>5337</v>
      </c>
      <c r="I45" s="101">
        <f>'[1]13'!G$715</f>
        <v>5799</v>
      </c>
      <c r="J45" s="103">
        <f>'[1]13'!H$715</f>
        <v>5799</v>
      </c>
      <c r="K45" s="101">
        <f>'[1]13'!P$715</f>
        <v>1528</v>
      </c>
      <c r="L45" s="101">
        <f>'[1]13'!Y$715</f>
        <v>1660</v>
      </c>
      <c r="M45" s="101">
        <f>'[1]13'!AA$715</f>
        <v>1730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77</v>
      </c>
      <c r="F46" s="94">
        <f>'[1]13'!D$716</f>
        <v>41</v>
      </c>
      <c r="G46" s="94">
        <f>'[1]13'!E$716</f>
        <v>151</v>
      </c>
      <c r="H46" s="95">
        <f>'[1]13'!F$716</f>
        <v>1090</v>
      </c>
      <c r="I46" s="94">
        <f>'[1]13'!G$716</f>
        <v>138</v>
      </c>
      <c r="J46" s="96">
        <f>'[1]13'!H$716</f>
        <v>138</v>
      </c>
      <c r="K46" s="94">
        <f>'[1]13'!P$716</f>
        <v>118</v>
      </c>
      <c r="L46" s="94">
        <f>'[1]13'!Y$716</f>
        <v>132</v>
      </c>
      <c r="M46" s="94">
        <f>'[1]13'!AA$716</f>
        <v>139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20075</v>
      </c>
      <c r="F51" s="74">
        <f t="shared" si="4"/>
        <v>15263</v>
      </c>
      <c r="G51" s="74">
        <f t="shared" si="4"/>
        <v>32267</v>
      </c>
      <c r="H51" s="75">
        <f t="shared" si="4"/>
        <v>16397</v>
      </c>
      <c r="I51" s="74">
        <f t="shared" si="4"/>
        <v>31283</v>
      </c>
      <c r="J51" s="76">
        <f t="shared" si="4"/>
        <v>33283</v>
      </c>
      <c r="K51" s="74">
        <f t="shared" si="4"/>
        <v>75733</v>
      </c>
      <c r="L51" s="74">
        <f t="shared" si="4"/>
        <v>87456</v>
      </c>
      <c r="M51" s="74">
        <f t="shared" si="4"/>
        <v>56123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2000</v>
      </c>
      <c r="F52" s="88">
        <f t="shared" si="5"/>
        <v>2000</v>
      </c>
      <c r="G52" s="88">
        <f t="shared" si="5"/>
        <v>1730</v>
      </c>
      <c r="H52" s="89">
        <f t="shared" si="5"/>
        <v>1200</v>
      </c>
      <c r="I52" s="88">
        <f t="shared" si="5"/>
        <v>1200</v>
      </c>
      <c r="J52" s="90">
        <f t="shared" si="5"/>
        <v>1200</v>
      </c>
      <c r="K52" s="88">
        <f t="shared" si="5"/>
        <v>1900</v>
      </c>
      <c r="L52" s="88">
        <f t="shared" si="5"/>
        <v>3000</v>
      </c>
      <c r="M52" s="88">
        <f t="shared" si="5"/>
        <v>3000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2000</v>
      </c>
      <c r="F56" s="94">
        <f t="shared" si="7"/>
        <v>2000</v>
      </c>
      <c r="G56" s="94">
        <f t="shared" si="7"/>
        <v>1730</v>
      </c>
      <c r="H56" s="95">
        <f t="shared" si="7"/>
        <v>1200</v>
      </c>
      <c r="I56" s="94">
        <f t="shared" si="7"/>
        <v>1200</v>
      </c>
      <c r="J56" s="96">
        <f t="shared" si="7"/>
        <v>1200</v>
      </c>
      <c r="K56" s="94">
        <f t="shared" si="7"/>
        <v>1900</v>
      </c>
      <c r="L56" s="94">
        <f t="shared" si="7"/>
        <v>3000</v>
      </c>
      <c r="M56" s="94">
        <f t="shared" si="7"/>
        <v>3000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2000</v>
      </c>
      <c r="F58" s="94">
        <f>'[1]13'!D$727</f>
        <v>2000</v>
      </c>
      <c r="G58" s="94">
        <f>'[1]13'!E$727</f>
        <v>1730</v>
      </c>
      <c r="H58" s="95">
        <f>'[1]13'!F$727</f>
        <v>1200</v>
      </c>
      <c r="I58" s="94">
        <f>'[1]13'!G$727</f>
        <v>1200</v>
      </c>
      <c r="J58" s="96">
        <f>'[1]13'!H$727</f>
        <v>1200</v>
      </c>
      <c r="K58" s="94">
        <f>'[1]13'!P$727</f>
        <v>1900</v>
      </c>
      <c r="L58" s="94">
        <f>'[1]13'!Y$727</f>
        <v>3000</v>
      </c>
      <c r="M58" s="94">
        <f>'[1]13'!AA$727</f>
        <v>3000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18075</v>
      </c>
      <c r="F72" s="101">
        <f>'[1]13'!D$740</f>
        <v>13215</v>
      </c>
      <c r="G72" s="101">
        <f>'[1]13'!E$740</f>
        <v>30497</v>
      </c>
      <c r="H72" s="102">
        <f>'[1]13'!F$740</f>
        <v>15197</v>
      </c>
      <c r="I72" s="101">
        <f>'[1]13'!G$740</f>
        <v>30078</v>
      </c>
      <c r="J72" s="103">
        <f>'[1]13'!H$740</f>
        <v>32078</v>
      </c>
      <c r="K72" s="101">
        <f>'[1]13'!P$740</f>
        <v>73833</v>
      </c>
      <c r="L72" s="101">
        <f>'[1]13'!Y$740</f>
        <v>84456</v>
      </c>
      <c r="M72" s="101">
        <f>'[1]13'!AA$740</f>
        <v>53123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48</v>
      </c>
      <c r="G73" s="101">
        <f t="shared" si="12"/>
        <v>40</v>
      </c>
      <c r="H73" s="102">
        <f t="shared" si="12"/>
        <v>0</v>
      </c>
      <c r="I73" s="101">
        <f t="shared" si="12"/>
        <v>5</v>
      </c>
      <c r="J73" s="103">
        <f t="shared" si="12"/>
        <v>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0</v>
      </c>
      <c r="F74" s="88">
        <f>'[1]13'!D$742</f>
        <v>0</v>
      </c>
      <c r="G74" s="88">
        <f>'[1]13'!E$742</f>
        <v>0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48</v>
      </c>
      <c r="G75" s="94">
        <f>'[1]13'!E$743</f>
        <v>40</v>
      </c>
      <c r="H75" s="95">
        <f>'[1]13'!F$743</f>
        <v>0</v>
      </c>
      <c r="I75" s="94">
        <f>'[1]13'!G$743</f>
        <v>5</v>
      </c>
      <c r="J75" s="96">
        <f>'[1]13'!H$743</f>
        <v>5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2230</v>
      </c>
      <c r="F77" s="74">
        <f t="shared" si="13"/>
        <v>1652</v>
      </c>
      <c r="G77" s="74">
        <f t="shared" si="13"/>
        <v>3420</v>
      </c>
      <c r="H77" s="75">
        <f t="shared" si="13"/>
        <v>3929</v>
      </c>
      <c r="I77" s="74">
        <f t="shared" si="13"/>
        <v>4400</v>
      </c>
      <c r="J77" s="76">
        <f t="shared" si="13"/>
        <v>8066</v>
      </c>
      <c r="K77" s="74">
        <f t="shared" si="13"/>
        <v>2560</v>
      </c>
      <c r="L77" s="74">
        <f t="shared" si="13"/>
        <v>2740</v>
      </c>
      <c r="M77" s="74">
        <f t="shared" si="13"/>
        <v>775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2230</v>
      </c>
      <c r="F81" s="101">
        <f t="shared" si="15"/>
        <v>1652</v>
      </c>
      <c r="G81" s="101">
        <f t="shared" si="15"/>
        <v>3420</v>
      </c>
      <c r="H81" s="102">
        <f t="shared" si="15"/>
        <v>3929</v>
      </c>
      <c r="I81" s="101">
        <f t="shared" si="15"/>
        <v>4400</v>
      </c>
      <c r="J81" s="103">
        <f t="shared" si="15"/>
        <v>8066</v>
      </c>
      <c r="K81" s="101">
        <f t="shared" si="15"/>
        <v>2560</v>
      </c>
      <c r="L81" s="101">
        <f t="shared" si="15"/>
        <v>2740</v>
      </c>
      <c r="M81" s="101">
        <f t="shared" si="15"/>
        <v>775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1316</v>
      </c>
      <c r="G82" s="88">
        <f>'[1]13'!E$749</f>
        <v>2487</v>
      </c>
      <c r="H82" s="89">
        <f>'[1]13'!F$749</f>
        <v>2577</v>
      </c>
      <c r="I82" s="88">
        <f>'[1]13'!G$749</f>
        <v>3048</v>
      </c>
      <c r="J82" s="90">
        <f>'[1]13'!H$749</f>
        <v>6714</v>
      </c>
      <c r="K82" s="88">
        <f>'[1]13'!P$749</f>
        <v>1595</v>
      </c>
      <c r="L82" s="88">
        <f>'[1]13'!Y$749</f>
        <v>1724</v>
      </c>
      <c r="M82" s="88">
        <f>'[1]13'!AA$749</f>
        <v>620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2230</v>
      </c>
      <c r="F83" s="94">
        <f>'[1]13'!D$750</f>
        <v>336</v>
      </c>
      <c r="G83" s="94">
        <f>'[1]13'!E$750</f>
        <v>933</v>
      </c>
      <c r="H83" s="95">
        <f>'[1]13'!F$750</f>
        <v>1352</v>
      </c>
      <c r="I83" s="94">
        <f>'[1]13'!G$750</f>
        <v>1352</v>
      </c>
      <c r="J83" s="96">
        <f>'[1]13'!H$750</f>
        <v>1352</v>
      </c>
      <c r="K83" s="94">
        <f>'[1]13'!P$750</f>
        <v>965</v>
      </c>
      <c r="L83" s="94">
        <f>'[1]13'!Y$750</f>
        <v>1016</v>
      </c>
      <c r="M83" s="94">
        <f>'[1]13'!AA$750</f>
        <v>155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58</v>
      </c>
      <c r="F90" s="74">
        <f>'[1]13'!D$756</f>
        <v>170</v>
      </c>
      <c r="G90" s="74">
        <f>'[1]13'!E$756</f>
        <v>115</v>
      </c>
      <c r="H90" s="75">
        <f>'[1]13'!F$756</f>
        <v>0</v>
      </c>
      <c r="I90" s="74">
        <f>'[1]13'!G$756</f>
        <v>15</v>
      </c>
      <c r="J90" s="76">
        <f>'[1]13'!H$756</f>
        <v>15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83158</v>
      </c>
      <c r="F92" s="28">
        <f t="shared" ref="F92:M92" si="16">F4+F51+F77+F90</f>
        <v>89356</v>
      </c>
      <c r="G92" s="28">
        <f t="shared" si="16"/>
        <v>113934</v>
      </c>
      <c r="H92" s="29">
        <f t="shared" si="16"/>
        <v>159389</v>
      </c>
      <c r="I92" s="28">
        <f t="shared" si="16"/>
        <v>160178</v>
      </c>
      <c r="J92" s="30">
        <f t="shared" si="16"/>
        <v>160178</v>
      </c>
      <c r="K92" s="28">
        <f t="shared" si="16"/>
        <v>175440</v>
      </c>
      <c r="L92" s="28">
        <f t="shared" si="16"/>
        <v>194804</v>
      </c>
      <c r="M92" s="28">
        <f t="shared" si="16"/>
        <v>154484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'[1]13'!$B$13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0</v>
      </c>
      <c r="F6" s="88">
        <f>'[1]13'!D$826</f>
        <v>0</v>
      </c>
      <c r="G6" s="88">
        <f>'[1]13'!E$826</f>
        <v>0</v>
      </c>
      <c r="H6" s="89">
        <f>'[1]13'!F$826</f>
        <v>0</v>
      </c>
      <c r="I6" s="88">
        <f>'[1]13'!G$826</f>
        <v>0</v>
      </c>
      <c r="J6" s="90">
        <f>'[1]13'!H$826</f>
        <v>0</v>
      </c>
      <c r="K6" s="88">
        <f>'[1]13'!P$826</f>
        <v>0</v>
      </c>
      <c r="L6" s="88">
        <f>'[1]13'!Y$826</f>
        <v>0</v>
      </c>
      <c r="M6" s="88">
        <f>'[1]13'!AA$826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0</v>
      </c>
      <c r="F7" s="94">
        <f>'[1]13'!D$827</f>
        <v>0</v>
      </c>
      <c r="G7" s="94">
        <f>'[1]13'!E$827</f>
        <v>0</v>
      </c>
      <c r="H7" s="95">
        <f>'[1]13'!F$827</f>
        <v>0</v>
      </c>
      <c r="I7" s="94">
        <f>'[1]13'!G$827</f>
        <v>0</v>
      </c>
      <c r="J7" s="96">
        <f>'[1]13'!H$827</f>
        <v>0</v>
      </c>
      <c r="K7" s="94">
        <f>'[1]13'!P$827</f>
        <v>0</v>
      </c>
      <c r="L7" s="94">
        <f>'[1]13'!Y$827</f>
        <v>0</v>
      </c>
      <c r="M7" s="94">
        <f>'[1]13'!AA$827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0</v>
      </c>
      <c r="G10" s="101">
        <f>'[1]13'!E$830</f>
        <v>0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0</v>
      </c>
      <c r="J37" s="103">
        <f>'[1]13'!H$857</f>
        <v>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0</v>
      </c>
      <c r="F38" s="101">
        <f>'[1]13'!D$858</f>
        <v>0</v>
      </c>
      <c r="G38" s="101">
        <f>'[1]13'!E$858</f>
        <v>0</v>
      </c>
      <c r="H38" s="102">
        <f>'[1]13'!F$858</f>
        <v>0</v>
      </c>
      <c r="I38" s="101">
        <f>'[1]13'!G$858</f>
        <v>0</v>
      </c>
      <c r="J38" s="103">
        <f>'[1]13'!H$858</f>
        <v>0</v>
      </c>
      <c r="K38" s="101">
        <f>'[1]13'!P$858</f>
        <v>0</v>
      </c>
      <c r="L38" s="101">
        <f>'[1]13'!Y$858</f>
        <v>0</v>
      </c>
      <c r="M38" s="101">
        <f>'[1]13'!AA$858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0</v>
      </c>
      <c r="F42" s="101">
        <f>'[1]13'!D$862</f>
        <v>0</v>
      </c>
      <c r="G42" s="101">
        <f>'[1]13'!E$862</f>
        <v>0</v>
      </c>
      <c r="H42" s="102">
        <f>'[1]13'!F$862</f>
        <v>0</v>
      </c>
      <c r="I42" s="101">
        <f>'[1]13'!G$862</f>
        <v>0</v>
      </c>
      <c r="J42" s="103">
        <f>'[1]13'!H$862</f>
        <v>0</v>
      </c>
      <c r="K42" s="101">
        <f>'[1]13'!P$862</f>
        <v>0</v>
      </c>
      <c r="L42" s="101">
        <f>'[1]13'!Y$862</f>
        <v>0</v>
      </c>
      <c r="M42" s="101">
        <f>'[1]13'!AA$862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0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0</v>
      </c>
      <c r="F44" s="101">
        <f>'[1]13'!D$864</f>
        <v>0</v>
      </c>
      <c r="G44" s="101">
        <f>'[1]13'!E$864</f>
        <v>0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'[1]13'!$B$14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0</v>
      </c>
      <c r="F6" s="88">
        <f>'[1]13'!D$976</f>
        <v>0</v>
      </c>
      <c r="G6" s="88">
        <f>'[1]13'!E$976</f>
        <v>0</v>
      </c>
      <c r="H6" s="89">
        <f>'[1]13'!F$976</f>
        <v>0</v>
      </c>
      <c r="I6" s="88">
        <f>'[1]13'!G$976</f>
        <v>0</v>
      </c>
      <c r="J6" s="90">
        <f>'[1]13'!H$976</f>
        <v>0</v>
      </c>
      <c r="K6" s="88">
        <f>'[1]13'!P$976</f>
        <v>0</v>
      </c>
      <c r="L6" s="88">
        <f>'[1]13'!Y$976</f>
        <v>0</v>
      </c>
      <c r="M6" s="88">
        <f>'[1]13'!AA$976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0</v>
      </c>
      <c r="F7" s="94">
        <f>'[1]13'!D$977</f>
        <v>0</v>
      </c>
      <c r="G7" s="94">
        <f>'[1]13'!E$977</f>
        <v>0</v>
      </c>
      <c r="H7" s="95">
        <f>'[1]13'!F$977</f>
        <v>0</v>
      </c>
      <c r="I7" s="94">
        <f>'[1]13'!G$977</f>
        <v>0</v>
      </c>
      <c r="J7" s="96">
        <f>'[1]13'!H$977</f>
        <v>0</v>
      </c>
      <c r="K7" s="94">
        <f>'[1]13'!P$977</f>
        <v>0</v>
      </c>
      <c r="L7" s="94">
        <f>'[1]13'!Y$977</f>
        <v>0</v>
      </c>
      <c r="M7" s="94">
        <f>'[1]13'!AA$977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0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0</v>
      </c>
      <c r="L15" s="101">
        <f>'[1]13'!Y$985</f>
        <v>0</v>
      </c>
      <c r="M15" s="101">
        <f>'[1]13'!AA$985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0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0</v>
      </c>
      <c r="L38" s="101">
        <f>'[1]13'!Y$1008</f>
        <v>0</v>
      </c>
      <c r="M38" s="101">
        <f>'[1]13'!AA$1008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0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0</v>
      </c>
      <c r="L42" s="101">
        <f>'[1]13'!Y$1012</f>
        <v>0</v>
      </c>
      <c r="M42" s="101">
        <f>'[1]13'!AA$1012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0</v>
      </c>
      <c r="H44" s="102">
        <f>'[1]13'!F$1014</f>
        <v>0</v>
      </c>
      <c r="I44" s="101">
        <f>'[1]13'!G$1014</f>
        <v>0</v>
      </c>
      <c r="J44" s="103">
        <f>'[1]13'!H$1014</f>
        <v>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'[1]13'!$B$15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'[1]13'!$B$16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'[1]13'!$B$17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2015-04-21T13:47:01Z</dcterms:modified>
</cp:coreProperties>
</file>